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DAL_Service_marchés\DMSI\2026\26NOVO05 - AO TCE (en cours)\01 - PREPARATION\04 - BPU - DQE\"/>
    </mc:Choice>
  </mc:AlternateContent>
  <bookViews>
    <workbookView xWindow="0" yWindow="0" windowWidth="20490" windowHeight="7320"/>
  </bookViews>
  <sheets>
    <sheet name="BPU LOT06" sheetId="1" r:id="rId1"/>
    <sheet name="DQE_L6" sheetId="6" r:id="rId2"/>
  </sheets>
  <definedNames>
    <definedName name="_xlnm._FilterDatabase" localSheetId="0" hidden="1">'BPU LOT06'!$A$7:$R$273</definedName>
    <definedName name="BPU6_O">'BPU LOT06'!$A$9:$F$274</definedName>
    <definedName name="BPU6C">DQE_L6!$A:$A</definedName>
    <definedName name="_xlnm.Print_Area" localSheetId="1">DQE_L6!$A$1:$F$39</definedName>
  </definedNames>
  <calcPr calcId="162913"/>
</workbook>
</file>

<file path=xl/calcChain.xml><?xml version="1.0" encoding="utf-8"?>
<calcChain xmlns="http://schemas.openxmlformats.org/spreadsheetml/2006/main">
  <c r="A10" i="1" l="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E38" i="6" l="1"/>
  <c r="C38" i="6"/>
  <c r="B38" i="6"/>
  <c r="E37" i="6"/>
  <c r="F37" i="6" s="1"/>
  <c r="C37" i="6"/>
  <c r="B37" i="6"/>
  <c r="E36" i="6"/>
  <c r="C36" i="6"/>
  <c r="B36" i="6"/>
  <c r="E35" i="6"/>
  <c r="F35" i="6" s="1"/>
  <c r="C35" i="6"/>
  <c r="B35" i="6"/>
  <c r="E34" i="6"/>
  <c r="C34" i="6"/>
  <c r="B34" i="6"/>
  <c r="E33" i="6"/>
  <c r="F33" i="6" s="1"/>
  <c r="C33" i="6"/>
  <c r="B33" i="6"/>
  <c r="E18" i="6"/>
  <c r="C18" i="6"/>
  <c r="B18" i="6"/>
  <c r="C17" i="6"/>
  <c r="E17" i="6"/>
  <c r="F17" i="6" s="1"/>
  <c r="C19" i="6"/>
  <c r="E19" i="6"/>
  <c r="F19" i="6" s="1"/>
  <c r="F20" i="6" s="1"/>
  <c r="C20" i="6"/>
  <c r="E20" i="6"/>
  <c r="B20" i="6"/>
  <c r="B19" i="6"/>
  <c r="B17" i="6"/>
  <c r="E30" i="6"/>
  <c r="F30" i="6" s="1"/>
  <c r="E31" i="6"/>
  <c r="F31" i="6" s="1"/>
  <c r="E32" i="6"/>
  <c r="F32" i="6" s="1"/>
  <c r="C30" i="6"/>
  <c r="C31" i="6"/>
  <c r="C32" i="6"/>
  <c r="B30" i="6"/>
  <c r="B31" i="6"/>
  <c r="B32" i="6"/>
  <c r="E29" i="6"/>
  <c r="F29" i="6" s="1"/>
  <c r="C29" i="6"/>
  <c r="B29" i="6"/>
  <c r="E15" i="6"/>
  <c r="F15" i="6" s="1"/>
  <c r="C15" i="6"/>
  <c r="B15" i="6"/>
  <c r="E16" i="6"/>
  <c r="F16" i="6" s="1"/>
  <c r="C16" i="6"/>
  <c r="B16" i="6"/>
  <c r="E14" i="6"/>
  <c r="F14" i="6" s="1"/>
  <c r="C14" i="6"/>
  <c r="B14" i="6"/>
  <c r="E6" i="6"/>
  <c r="F6" i="6" s="1"/>
  <c r="E7" i="6"/>
  <c r="F7" i="6" s="1"/>
  <c r="E8" i="6"/>
  <c r="F8" i="6" s="1"/>
  <c r="E9" i="6"/>
  <c r="F9" i="6" s="1"/>
  <c r="E10" i="6"/>
  <c r="F10" i="6" s="1"/>
  <c r="E11" i="6"/>
  <c r="F11" i="6" s="1"/>
  <c r="E12" i="6"/>
  <c r="F12" i="6" s="1"/>
  <c r="E13" i="6"/>
  <c r="F13" i="6" s="1"/>
  <c r="E21" i="6"/>
  <c r="F21" i="6" s="1"/>
  <c r="E22" i="6"/>
  <c r="F22" i="6" s="1"/>
  <c r="C6" i="6"/>
  <c r="C7" i="6"/>
  <c r="C8" i="6"/>
  <c r="C9" i="6"/>
  <c r="C10" i="6"/>
  <c r="C11" i="6"/>
  <c r="C12" i="6"/>
  <c r="C13" i="6"/>
  <c r="C21" i="6"/>
  <c r="C22" i="6"/>
  <c r="B6" i="6"/>
  <c r="B7" i="6"/>
  <c r="B8" i="6"/>
  <c r="B9" i="6"/>
  <c r="B10" i="6"/>
  <c r="B11" i="6"/>
  <c r="B12" i="6"/>
  <c r="B13" i="6"/>
  <c r="B21" i="6"/>
  <c r="B22" i="6"/>
  <c r="E5" i="6"/>
  <c r="F5" i="6" s="1"/>
  <c r="C5" i="6"/>
  <c r="B5" i="6"/>
  <c r="F252" i="1"/>
  <c r="F256" i="1"/>
  <c r="F253" i="1"/>
  <c r="F254" i="1"/>
  <c r="F255" i="1"/>
  <c r="F257" i="1"/>
  <c r="F34" i="6" l="1"/>
  <c r="F18" i="6"/>
  <c r="F38" i="6"/>
  <c r="F36" i="6"/>
  <c r="F23" i="6"/>
  <c r="F39" i="6"/>
  <c r="B6" i="1"/>
  <c r="F49" i="1"/>
  <c r="F200" i="1"/>
  <c r="F201" i="1"/>
  <c r="F199" i="1"/>
  <c r="F273" i="1"/>
  <c r="F272" i="1"/>
  <c r="F251" i="1"/>
  <c r="F250" i="1"/>
  <c r="F263" i="1"/>
  <c r="F262" i="1"/>
  <c r="F227" i="1"/>
  <c r="F228" i="1"/>
  <c r="F229" i="1"/>
  <c r="F230" i="1"/>
  <c r="F231" i="1"/>
  <c r="F232" i="1"/>
  <c r="F233" i="1"/>
  <c r="F234" i="1"/>
  <c r="F235" i="1"/>
  <c r="F236" i="1"/>
  <c r="F237" i="1"/>
  <c r="F238" i="1"/>
  <c r="F239" i="1"/>
  <c r="F240" i="1"/>
  <c r="F241" i="1"/>
  <c r="F242" i="1"/>
  <c r="F243" i="1"/>
  <c r="F244" i="1"/>
  <c r="F245" i="1"/>
  <c r="F246" i="1"/>
  <c r="F226" i="1"/>
  <c r="F224" i="1"/>
  <c r="F225" i="1"/>
  <c r="F223" i="1"/>
  <c r="F219" i="1"/>
  <c r="F216" i="1"/>
  <c r="F217" i="1"/>
  <c r="F215" i="1"/>
  <c r="F211" i="1"/>
  <c r="F212" i="1"/>
  <c r="F210" i="1"/>
  <c r="F205" i="1"/>
  <c r="F195" i="1"/>
  <c r="F194" i="1"/>
  <c r="F190" i="1"/>
  <c r="F189" i="1"/>
  <c r="F188" i="1"/>
  <c r="F187" i="1"/>
  <c r="F186" i="1"/>
  <c r="F185" i="1"/>
  <c r="F184" i="1"/>
  <c r="F183" i="1"/>
  <c r="F182" i="1"/>
  <c r="F181" i="1"/>
  <c r="F180" i="1"/>
  <c r="F179" i="1"/>
  <c r="F178" i="1"/>
  <c r="F177" i="1"/>
  <c r="F176" i="1"/>
  <c r="F175" i="1"/>
  <c r="F174" i="1"/>
  <c r="F173" i="1"/>
  <c r="F172" i="1"/>
  <c r="F161" i="1"/>
  <c r="F162" i="1"/>
  <c r="F163" i="1"/>
  <c r="F164" i="1"/>
  <c r="F165" i="1"/>
  <c r="F166" i="1"/>
  <c r="F167" i="1"/>
  <c r="F168" i="1"/>
  <c r="F160" i="1"/>
  <c r="F159" i="1"/>
  <c r="F158" i="1"/>
  <c r="F157" i="1"/>
  <c r="F147" i="1"/>
  <c r="F148" i="1"/>
  <c r="F150" i="1"/>
  <c r="F151" i="1"/>
  <c r="F152" i="1"/>
  <c r="F146" i="1"/>
  <c r="F142" i="1"/>
  <c r="F141" i="1"/>
  <c r="F140" i="1"/>
  <c r="F139" i="1"/>
  <c r="F138" i="1"/>
  <c r="F137" i="1"/>
  <c r="F133" i="1"/>
  <c r="F131" i="1"/>
  <c r="F115" i="1"/>
  <c r="F116" i="1"/>
  <c r="F117" i="1"/>
  <c r="F118" i="1"/>
  <c r="F119" i="1"/>
  <c r="F120" i="1"/>
  <c r="F121" i="1"/>
  <c r="F122" i="1"/>
  <c r="F123" i="1"/>
  <c r="F124" i="1"/>
  <c r="F125" i="1"/>
  <c r="F126" i="1"/>
  <c r="F127" i="1"/>
  <c r="F128" i="1"/>
  <c r="F129" i="1"/>
  <c r="F130" i="1"/>
  <c r="F132" i="1"/>
  <c r="F114" i="1"/>
  <c r="F109" i="1"/>
  <c r="F110" i="1"/>
  <c r="F102" i="1"/>
  <c r="F103" i="1"/>
  <c r="F104" i="1"/>
  <c r="F105" i="1"/>
  <c r="F106" i="1"/>
  <c r="F107" i="1"/>
  <c r="F108" i="1"/>
  <c r="F97" i="1"/>
  <c r="F98" i="1"/>
  <c r="F99" i="1"/>
  <c r="F100" i="1"/>
  <c r="F101" i="1"/>
  <c r="F96" i="1"/>
  <c r="F92" i="1"/>
  <c r="F91" i="1"/>
  <c r="F87" i="1"/>
  <c r="F86" i="1"/>
  <c r="F80" i="1"/>
  <c r="F81" i="1"/>
  <c r="F82" i="1"/>
  <c r="F83" i="1"/>
  <c r="F84" i="1"/>
  <c r="F85" i="1"/>
  <c r="F79" i="1"/>
  <c r="F75" i="1"/>
  <c r="F74" i="1"/>
  <c r="F73" i="1"/>
  <c r="F72" i="1"/>
  <c r="F71" i="1"/>
  <c r="F70" i="1"/>
  <c r="F69" i="1"/>
  <c r="F68" i="1"/>
  <c r="F67" i="1"/>
  <c r="F66" i="1"/>
  <c r="F62" i="1"/>
  <c r="F61" i="1"/>
  <c r="F60" i="1"/>
  <c r="F59" i="1"/>
  <c r="F58" i="1"/>
  <c r="F57" i="1"/>
  <c r="F56" i="1"/>
  <c r="F55" i="1"/>
  <c r="F51" i="1"/>
  <c r="F50" i="1"/>
  <c r="F48" i="1"/>
  <c r="F47" i="1"/>
  <c r="F46" i="1"/>
  <c r="F42" i="1"/>
  <c r="F41" i="1"/>
  <c r="F40" i="1"/>
  <c r="F39" i="1"/>
  <c r="F38" i="1"/>
  <c r="F37" i="1"/>
  <c r="F36" i="1"/>
  <c r="F35" i="1"/>
  <c r="F34" i="1"/>
  <c r="F33" i="1"/>
  <c r="F32" i="1"/>
  <c r="F31" i="1"/>
  <c r="F30" i="1"/>
  <c r="F29" i="1"/>
  <c r="F28" i="1"/>
  <c r="F20" i="1"/>
  <c r="F22" i="1"/>
  <c r="F23" i="1"/>
  <c r="F24" i="1"/>
  <c r="F19" i="1"/>
  <c r="F14" i="1"/>
  <c r="F15" i="1"/>
  <c r="F16" i="1"/>
  <c r="F13" i="1"/>
  <c r="F12" i="1"/>
  <c r="F11" i="1"/>
  <c r="F10" i="1"/>
</calcChain>
</file>

<file path=xl/sharedStrings.xml><?xml version="1.0" encoding="utf-8"?>
<sst xmlns="http://schemas.openxmlformats.org/spreadsheetml/2006/main" count="444" uniqueCount="243">
  <si>
    <t>Entreprise:</t>
  </si>
  <si>
    <t>Code</t>
  </si>
  <si>
    <t>Libellé</t>
  </si>
  <si>
    <t>Unité</t>
  </si>
  <si>
    <t>Prix HT</t>
  </si>
  <si>
    <t>Total HT</t>
  </si>
  <si>
    <t>m²</t>
  </si>
  <si>
    <t>1- DEMOLITION</t>
  </si>
  <si>
    <t>ml</t>
  </si>
  <si>
    <t>u</t>
  </si>
  <si>
    <t>Réalisation d'un piquage sur une canalisation existante</t>
  </si>
  <si>
    <t>3 - FOUREAUX ET PROTECTION MECANIQUE</t>
  </si>
  <si>
    <t>Fourniture et pose de fourreaux M0 Galavamédiflex Diam 20mm</t>
  </si>
  <si>
    <t>Fourniture et pose de fourreaux M0 Galavamédiflex Diam 30mm</t>
  </si>
  <si>
    <t>Fourniture et pose de fourreaux M0 Galavamédiflex Diam 40mm</t>
  </si>
  <si>
    <t>Fourniture et pose de fourreaux M0 Galavamédiflex Diam 50mm</t>
  </si>
  <si>
    <t>Fourniture et pose de foureaux en tube cuivre recuit</t>
  </si>
  <si>
    <t>4 - VANNES SOUS COFFRET</t>
  </si>
  <si>
    <t>5 - VANNES</t>
  </si>
  <si>
    <t>Fourniture et pose d'un coffret en métal laqué avec porte vitrée - dim. 300x300</t>
  </si>
  <si>
    <t>Fourniture et pose d'un coffret en métal laqué avec porte vitrée - dim. 500x500</t>
  </si>
  <si>
    <t>Fourniture et pose d'un coffret en métal laqué avec porte vitrée - dim. 700x700</t>
  </si>
  <si>
    <t>Fourniture et pose d'un coffret en métal laqué avec porte vitrée - dim. 1000x1000</t>
  </si>
  <si>
    <t>Fourniture et pose d'un coffret plastique transparent pour vanne</t>
  </si>
  <si>
    <t>Fourniture et pose d'un coffret plastique transparent pour Détendeur</t>
  </si>
  <si>
    <t>7 - GRILLE DE VENTILATION</t>
  </si>
  <si>
    <t>8 - DETENTE</t>
  </si>
  <si>
    <t>9 - PRISES</t>
  </si>
  <si>
    <t>Fourniture et pose Prise en saillie Oxygène Médical</t>
  </si>
  <si>
    <t>Fourniture et pose Prise en saillie Vide Médical</t>
  </si>
  <si>
    <t>Fourniture et pose Prise en saillie Air Médical</t>
  </si>
  <si>
    <t>Fourniture et pose Prise en saillie Protoxyde d'Azote Médical</t>
  </si>
  <si>
    <t>Fourniture et pose Prise en saillie Air Moteur Médical</t>
  </si>
  <si>
    <t>Fourniture et pose Prise en saillie Air SEGA</t>
  </si>
  <si>
    <t>Fourniture et pose Prise en saillie Dioxyde de Carbone Médical</t>
  </si>
  <si>
    <t>Fourniture et pose Prise encastré sur gaine Oxygène Médical</t>
  </si>
  <si>
    <t>Fourniture et pose Prise encastré sur gaine Vide Médical</t>
  </si>
  <si>
    <t>Fourniture et pose Prise encastré sur gaine Air Médical</t>
  </si>
  <si>
    <t>Fourniture et pose Prise encastré sur gaine Protoxyde d'Azote Médical</t>
  </si>
  <si>
    <t>Fourniture et pose Prise encastré sur gaine Air Moteur Médical</t>
  </si>
  <si>
    <t>Fourniture et pose Prise encastré sur gaine Air SEGA</t>
  </si>
  <si>
    <t>Fourniture et pose Prise encastré sur gaine Dioxyde de Carbone Médical</t>
  </si>
  <si>
    <t>Fourniture et pose d'un boîtier support de prise en aluminium laqué pour 1 prise FM</t>
  </si>
  <si>
    <t>Fourniture et pose d'un boîtier support de prise en aluminium laqué pour 2 prises FM</t>
  </si>
  <si>
    <t>Fourniture et pose d'un boîtier support de prise en aluminium laqué pour 3 prises FM</t>
  </si>
  <si>
    <t>Fourniture et pose d'un boîtier support de prise en aluminium laqué pour 4 prises FM</t>
  </si>
  <si>
    <t>Fourniture et pose d'un boîtier support de prise en aluminium laqué pour 5 prises FM</t>
  </si>
  <si>
    <t>Fourniture et pose d'un boîtier support de prise en aluminium laqué pour 6 prises FM</t>
  </si>
  <si>
    <t>10 - BOCAL DE PURGE</t>
  </si>
  <si>
    <t>Fourniture et pose de capteur analogique de gaz 0/16 bars</t>
  </si>
  <si>
    <t>Fourniture et pose de capteur analogique de vide 0/-0,9 bars</t>
  </si>
  <si>
    <t>Fourniture et pose de capteur analogique de vide 0/-1000mb</t>
  </si>
  <si>
    <t>Fourniture et pose d'un boîtier de report encastrée</t>
  </si>
  <si>
    <t>Fourniture et pose d'un boîtier de report en saillie</t>
  </si>
  <si>
    <t>Fourniture et pose de câble de report d'alarme avec supportage</t>
  </si>
  <si>
    <t>Fourniture et pose de goulotte plastique pour câble</t>
  </si>
  <si>
    <t>Fourniture et pose d'une alarme de départ réseau</t>
  </si>
  <si>
    <t>Etiquette Prise Médical</t>
  </si>
  <si>
    <t>Etiquette Canalisation</t>
  </si>
  <si>
    <t>Dossier d'identité</t>
  </si>
  <si>
    <t>Réception, Essai et mise en service</t>
  </si>
  <si>
    <t>Réalisation d'encoffrement Coupe-feu 2h en PROMAT</t>
  </si>
  <si>
    <t>Entretien quinquennal Prise AGA</t>
  </si>
  <si>
    <t>Entretien quinquennal Prise DKD</t>
  </si>
  <si>
    <t>Entretien quinquennal Prise BK</t>
  </si>
  <si>
    <t>Fourniture de flexible de bouteille (emboufix O2 1,5m)</t>
  </si>
  <si>
    <t>Fourniture de dispositif de soutirage manuel compris vanne et manomètre</t>
  </si>
  <si>
    <t>Fourniture de régulateur de débit 0/1,5 L/min</t>
  </si>
  <si>
    <t>Fourniture Débimètre Oxygène 7L</t>
  </si>
  <si>
    <t>Fourniture Débimètre Oxygène 15L</t>
  </si>
  <si>
    <t>Fourniture Débimètre Air 15L</t>
  </si>
  <si>
    <t>Fourniture Débimètre avec indicateur à colonne Oxygène 4,5 bars - 15L</t>
  </si>
  <si>
    <t>Fourniture Débimètre avec indicateur à colonne Air 4,5 bars - 15L</t>
  </si>
  <si>
    <t>Fourniture capteur de pression 16bars</t>
  </si>
  <si>
    <t>Fourniture détecteur individuel d'Oxygène</t>
  </si>
  <si>
    <t>Fourniture Filtre Bactériologique</t>
  </si>
  <si>
    <t>Fourniture régulateur de vide pédiatrique</t>
  </si>
  <si>
    <t>Fourniture régulateur de vide adulte</t>
  </si>
  <si>
    <t>Fourniture régulateur de vide chirurgical</t>
  </si>
  <si>
    <t>Fourniture bocal pour aspiration médical en polycarbonate 1L</t>
  </si>
  <si>
    <t>Fourniture bocal pour aspiration médical en polycarbonate 2L</t>
  </si>
  <si>
    <t>Fourniture bocal pour aspiration médical en polycarbonate 4L</t>
  </si>
  <si>
    <t>Fourniture Détendeur de bouteille cis manomètre</t>
  </si>
  <si>
    <t>Travaux en régie :</t>
  </si>
  <si>
    <t>h</t>
  </si>
  <si>
    <t>Nota :</t>
  </si>
  <si>
    <t>0 - PROTECTION DE CHANTIER ET MOYENS D'ACCES</t>
  </si>
  <si>
    <t>Echafaudage vertical roulant, journaliser y compris montage</t>
  </si>
  <si>
    <t>Transport nacelle à ciseau - Amener / reprise</t>
  </si>
  <si>
    <t>Nacelle télescopique 16 mètres</t>
  </si>
  <si>
    <t>Nacelle ciseau 8 mètres</t>
  </si>
  <si>
    <t>Transport nacelle télescopique - Amener / reprise</t>
  </si>
  <si>
    <t>ens</t>
  </si>
  <si>
    <t>jrs</t>
  </si>
  <si>
    <t>Cloisonnement des zones travaux : 
Isolation de la zone chantier en polyane correctement scotché, y compris toutes sujétions de jointement assurant une étanchéité parfaite.</t>
  </si>
  <si>
    <t>Cloisonnement des zones travaux : 
Isolation de la zone chantier en panneaux M1 correctement scotchés, y compris toutes sujetions de jointement assurant une étanchéité parfaite.</t>
  </si>
  <si>
    <t>Dépose de tube et évacuation en décharge agrée</t>
  </si>
  <si>
    <t>Dépose de prise et évacuation en décharge agrée</t>
  </si>
  <si>
    <t>Raccordement électrique sur attente à proximité</t>
  </si>
  <si>
    <t>Investigation et relévee su site</t>
  </si>
  <si>
    <t>%</t>
  </si>
  <si>
    <t>11 - COMPRESSEUR D'AIR MEDICAL</t>
  </si>
  <si>
    <t>Compresseur d'air médical à piston sur cuve avec sécheur Puissance 3 kW.</t>
  </si>
  <si>
    <t>Compresseur d'air médical à piston sur cuve avec sécheur Puissance 4 kW.</t>
  </si>
  <si>
    <t>Compresseur d'air médical à piston sur cuve avec sécheur Puissance 5,5 kW.</t>
  </si>
  <si>
    <t>Compresseur d'air médical à piston sur cuve avec sécheur Puissance 7,5 kW.</t>
  </si>
  <si>
    <t>Compresseur d'air médical insonorisé à piston sur cuve avec sécheur Puissance 3 kW.</t>
  </si>
  <si>
    <t>Compresseur d'air médical insonorisé à piston sur cuve avec sécheur Puissance 4 kW.</t>
  </si>
  <si>
    <t>Compresseur d'air médical insonorisé à piston sur cuve avec sécheur Puissance 5,5 kW.</t>
  </si>
  <si>
    <t>Compresseur d'air médical insonorisé à piston sur cuve avec sécheur Puissance 7,5 kW.</t>
  </si>
  <si>
    <t>12 - ALARME</t>
  </si>
  <si>
    <t>13 - UNITE MEDICAL DE SECOURS</t>
  </si>
  <si>
    <t>14 - ETIQUETAGE</t>
  </si>
  <si>
    <t>15 - ETUDE - MISE EN SERVICE</t>
  </si>
  <si>
    <t>16- TRAVAUX DIVERS</t>
  </si>
  <si>
    <t>17 - MAINTENANCE - PETITE FOURNITURE</t>
  </si>
  <si>
    <t>19 - TRAVAUX EN REGIE</t>
  </si>
  <si>
    <t>Consignation et purge</t>
  </si>
  <si>
    <t>2 - CANALISATIONS, TUBES</t>
  </si>
  <si>
    <t xml:space="preserve">Protection mécanique en tôle laquée </t>
  </si>
  <si>
    <t>6 - COFFRET A VERRE DORMANT ET GAINE TECHNIQUE</t>
  </si>
  <si>
    <t>Purgeur pour réseau de vide</t>
  </si>
  <si>
    <t>PLUS-VALUES POUR PRODUITS HORS BORDEREAUX</t>
  </si>
  <si>
    <t>Le présent paragraphe ne concerne que des prestations équivalentes non listés dans le présent bordereau.</t>
  </si>
  <si>
    <t>Coefficient Majoration sur fourniture</t>
  </si>
  <si>
    <t>Coefficient Majoration sous prestation sous traitée</t>
  </si>
  <si>
    <t>Etudes spécifiques</t>
  </si>
  <si>
    <t>J</t>
  </si>
  <si>
    <t>QT</t>
  </si>
  <si>
    <r>
      <t>•</t>
    </r>
    <r>
      <rPr>
        <sz val="10"/>
        <rFont val="Calibri"/>
        <family val="2"/>
        <scheme val="minor"/>
      </rPr>
      <t xml:space="preserve"> Jusqu'à 20mm</t>
    </r>
  </si>
  <si>
    <r>
      <t>•</t>
    </r>
    <r>
      <rPr>
        <sz val="10"/>
        <rFont val="Calibri"/>
        <family val="2"/>
        <scheme val="minor"/>
      </rPr>
      <t xml:space="preserve"> De 25 à 50mm</t>
    </r>
  </si>
  <si>
    <r>
      <rPr>
        <sz val="10"/>
        <rFont val="Calibri"/>
        <family val="2"/>
        <scheme val="minor"/>
      </rPr>
      <t xml:space="preserve">Tarif horaire moyen, toutes qualifications confondues pour tous travaux </t>
    </r>
    <r>
      <rPr>
        <sz val="10"/>
        <color indexed="8"/>
        <rFont val="Calibri"/>
        <family val="2"/>
        <scheme val="minor"/>
      </rPr>
      <t>réalisés hors bordereau.</t>
    </r>
  </si>
  <si>
    <t>BPU -  LOT 06 - RESEAUX DE DISTRIBUTION DES GAZ MEDICAUX</t>
  </si>
  <si>
    <t>Fourniture et pose de tube cuivre diamètre 8 x 10 dégraissé conforme NF EN13348 compris coude-tés-supports, assemblé par brasure argent 40% sous azote, avec Marquage apposé.</t>
  </si>
  <si>
    <t>Fourniture et pose de tube cuivre diamètre 10 x 12 dégraissé conforme NF EN13348 compris coude-tés-supports, assemblé par brasure argent 40% sous azote, avec Marquage apposé.</t>
  </si>
  <si>
    <t>Fourniture et pose de tube PVC-P DN50 y compris raccords, supports et accessoires pour rejt SEGA.</t>
  </si>
  <si>
    <t>Fourniture et pose de tube PVC-P DN75 y compris raccords, supports et accessoires pour rejt SEGA</t>
  </si>
  <si>
    <t>Fourniture et pose de tube PVC-P DN40 y compris raccords, supports et accessoires pour rejt SEGA.</t>
  </si>
  <si>
    <t>Fourniture et pose de tube cuivre diamètre 12 x 14 dégraissé conforme NF EN13348 compris coude-tés-supports, assemblé par brasure argent 40% sous azote, avec Marquage apposé.</t>
  </si>
  <si>
    <t>Fourniture et pose de tube cuivre diamètre 16 x 18 dégraissé conforme NF EN13348 compris coude-tés-supports, assemblé par brasure argent 40% sous azote, avec Marquage apposé.</t>
  </si>
  <si>
    <t>Fourniture et pose de tube cuivre diamètre 14 x 16 dégraissé conforme NF EN13348 compris coude-tés-supports, assemblé par brasure argent 40% sous azote, avec Marquage apposé.</t>
  </si>
  <si>
    <t>Fourniture et pose de tube cuivre diamètre 20 x 22 dégraissé conforme NF EN13348 compris coude-tés-supports, assemblé par brasure argent 40% sous azote, avec Marquage apposé.</t>
  </si>
  <si>
    <t>Fourniture et pose de tube cuivre diamètre 26 x 28 dégraissé conforme NF EN13348 compris coude-tés-supports, assemblé par brasure argent 40% sous azote, avec Marquage apposé.</t>
  </si>
  <si>
    <t>Fourniture et pose de tube cuivre diamètre 30 x 32 dégraissé conforme NF EN13348 compris coude-tés-supports, assemblé par brasure argent 40% sous azote, avec Marquage apposé.</t>
  </si>
  <si>
    <t>Fourniture et pose de tube cuivre diamètre 40 x 42 dégraissé conforme NF EN13348 compris coude-tés-supports, assemblé par brasure argent 40% sous azote, avec Marquage apposé.</t>
  </si>
  <si>
    <t>Fourniture et pose de tube cuivre diamètre 50 x 52 dégraissé conforme NF EN13348 compris coude-tés-supports, assemblé par brasure argent 40% sous azote, avec Marquage apposé.</t>
  </si>
  <si>
    <t>Fourniture et pose de vanne 1/4 de tour 8 x 10 dégraissée avec coffret plastique transparent</t>
  </si>
  <si>
    <t>Fourniture et pose de vanne 1/4 de tour 10 x 12 dégraissée avec coffret plastique transparent</t>
  </si>
  <si>
    <t>En fin de travaux, l'entreprise devra la remise d'un dossier d'ouvrages exécutés (D.O.E.) comprenant les plans de recollement, fiche techniques, notices diverses et mode d'emploi.</t>
  </si>
  <si>
    <t>Fourniture Rampe d'urgence</t>
  </si>
  <si>
    <t>Fourniture Chariot 1 bouteille</t>
  </si>
  <si>
    <t>Fourniture Chariot 2 bouteilles</t>
  </si>
  <si>
    <r>
      <t>•</t>
    </r>
    <r>
      <rPr>
        <sz val="10"/>
        <rFont val="Calibri"/>
        <family val="2"/>
        <scheme val="minor"/>
      </rPr>
      <t xml:space="preserve"> Calfeutrements de ces percements (reconstitution des degrés CF de traversée) et raccord produits et fourreaux. </t>
    </r>
  </si>
  <si>
    <t>Percement de trous dans plancher ou voile BA existant, compris toutes sujétions de protection et évacuations des gravois.</t>
  </si>
  <si>
    <t>Percement de trous par carottage ou démolition dans murs en parpaing pleins existants compris toutes sujétions de protection et évacuations des gravois.</t>
  </si>
  <si>
    <t>L'ensemble des études, DOE et mise à jour des plans de l'existant seront intégrés dans les prix unitaires des postes. Ils seront obligatoirement réalisés et remis au maitre d'ouvrage pour tous travaux dans le cadre du présent marché.</t>
  </si>
  <si>
    <t>Unités médicale de secours comprenant : type CELIUS - Montage.Essai et réception
• 1 bouteille de service oxygène de volume variable
• 1 bouteille de réserve oxygène de volume variable
• 1 bouteille de service air médical de volume variable
• 1 bouteille de réserve air médical de volume variable
• 1 pompe à vide de de débit variable
• 1 commande pneumatique de basculement sur les bouteilles
• 1 moniteur de surveillance à cristaux liquides, avec voyant et clavier
• 1 automate de surveillance et l’ensemble de l’équipement électrique</t>
  </si>
  <si>
    <t>Fourniture et pose d'une centrale de Protoxyde d'azote 2x5 bouteilles + 2 rampes de secours 2 bouteilles, compris rampes, lyres, rateliers, détendeurs, VSP et système d'alarme conforme à la norme NF EN ISO 7396-1.</t>
  </si>
  <si>
    <t>Fourniture et pose d'une centrale de Protoxyde d'azote 2x4 bouteilles + 2 rampes de secours 2 bouteilles, compris rampes, lyres, rateliers, détendeurs, VSP et système d'alarme conforme à la norme NF EN ISO 7396-1.</t>
  </si>
  <si>
    <t>Fourniture et pose d'une centrale de Protoxyde d'azote 3x2 bouteilles + 1 rampe de secours 1 bouteille, compris rampes, lyres, rateliers, détendeurs, VSP et système d'alarme conforme à la norme NF EN ISO 7396-1.</t>
  </si>
  <si>
    <t>Fourniture et pose d'une centrale de Protoxyde d'azote 2x2 bouteilles + 1 rampe de secours 1 bouteille, compris rampes, lyres, rateliers, détendeurs, VSP et système d'alarme conforme à la norme NF EN ISO 7396-1.</t>
  </si>
  <si>
    <t>Fourniture et pose d'une centrale de Protoxyde d'azote 2x1 bouteilles + 1 rampe de secours 1 bouteille, compris rampes, lyres, rateliers, détendeurs, VSP et système d'alarme conforme à la norme NF EN ISO 7396-1.</t>
  </si>
  <si>
    <t>Fourniture et pose d'une centrale d'Air médical 2x5 bouteilles + 2 rampes de secours 2 bouteilles, compris rampes, lyres, rateliers, détendeurs, VSP et système d'alarme conforme à la norme NF EN ISO 7396-1.</t>
  </si>
  <si>
    <t>Fourniture et pose d'une centrale d'Air médical 2x4 bouteilles + 2 rampes de secours 2 bouteilles, compris rampes, lyres, rateliers, détendeurs, VSP et système d'alarme conforme à la norme NF EN ISO 7396-1.</t>
  </si>
  <si>
    <t>Fourniture et pose d'une centrale d'Air médical 3x2 bouteilles + 1 rampe de secours 1 bouteille, compris rampes, lyres, rateliers, détendeurs, VSP et système d'alarme conforme à la norme NF EN ISO 7396-1.</t>
  </si>
  <si>
    <r>
      <t>Détecteur de CO</t>
    </r>
    <r>
      <rPr>
        <vertAlign val="subscript"/>
        <sz val="10"/>
        <color theme="1"/>
        <rFont val="Calibri"/>
        <family val="2"/>
        <scheme val="minor"/>
      </rPr>
      <t>2</t>
    </r>
  </si>
  <si>
    <t>Fourniture et pose d'une centrale d'Air médical 2x2 bouteilles + 1 rampe de secours 1 bouteille, compris rampes, lyres, rateliers, détendeurs, VSP et système d'alarme conforme à la norme NF EN ISO 7396-1.</t>
  </si>
  <si>
    <t>Fourniture et pose d'une centrale d'Air médical 2x1 bouteilles + 1 rampe de secours 1 bouteille, compris rampes, lyres, rateliers, détendeurs, VSP et système d'alarme conforme à la norme NF EN ISO 7396-1.</t>
  </si>
  <si>
    <t>Fourniture et pose d'une centrale d'oxygène médical 2x5 bouteilles + 2 rampes de secours 2 bouteilles, compris rampes, lyres, rateliers, détendeurs, VSP et système d'alarme conforme à la norme NF EN ISO 7396-1.</t>
  </si>
  <si>
    <t>Fourniture et pose d'une centrale d'oxygène médical 2x4 bouteilles + 2 rampes de secours 2 bouteilles, compris rampes, lyres, rateliers, détendeurs, VSP et système d'alarme conforme à la norme NF EN ISO 7396-1.</t>
  </si>
  <si>
    <t>Fourniture et pose d'une centrale d'oxygène médical 3x2 bouteilles + 1 rampe de secours 1 bouteille, compris rampes, lyres, rateliers, détendeurs, VSP et système d'alarme conforme à la norme NF EN ISO 7396-1.</t>
  </si>
  <si>
    <t>Fourniture et pose d'une centrale d'oxygène médical 2x2 bouteilles + 1 rampe de secours 1 bouteille, compris rampes, lyres, rateliers, détendeurs, VSP et système d'alarme conforme à la norme NF EN ISO 7396-1.</t>
  </si>
  <si>
    <t>Fourniture et pose d'une centrale d'oxygène médical 2x1 bouteilles + 1 rampe de secours 1 bouteille, compris rampes, lyres, rateliers, détendeurs, VSP et système d'alarme conforme à la norme NF EN ISO 7396-1.</t>
  </si>
  <si>
    <t>Fourniture et pose d'un coffret d'alarme de contrôle de pression pour 7 type de gaz avec affichage visuel et dispositif d'alarme sonore, composé :
• Capteurs analogique de pression
• Afficheur mini-maxi des pressions en alternance par gaz et vide
• Voyant de défaut par type de gaz
• Communication pour report</t>
  </si>
  <si>
    <t>Fourniture et pose d'un coffret d'alarme de contrôle de pression pour 5 type de gaz avec affichage visuel et dispositif d'alarme sonore, composé :
• Capteurs analogique de pression
• Afficheur mini-maxi des pressions en alternance par gaz et vide
• Voyant de défaut par type de gaz
• Communication pour report</t>
  </si>
  <si>
    <t>Fourniture et pose d'un coffret d'alarme de contrôle de pression pour 3 type de gaz avec affichage visuel et dispositif d'alarme sonore, composé :
• Capteurs analogique de pression
• Afficheur mini-maxi des pressions en alternance par gaz et vide
• Voyant de défaut par type de gaz
• Communication pour report</t>
  </si>
  <si>
    <t>Fourniture et pose de bocal de purge en ligne  du réseau de Vide médical à niveau visible compris vanne d'isolement et fixation murale - débit 280m3/h bocal en polycarbonate</t>
  </si>
  <si>
    <t>Fourniture et pose de bocal de purge en ligne  du réseau de Vide médical à niveau visible compris vanne d'isolement et fixation murale - débit 100m3/h bocal en polycarbonate</t>
  </si>
  <si>
    <t>Fourniture et pose de bocal de purge en ligne  du réseau de Vide médical à niveau visible compris vanne d'isolement et fixation murale - débit 30m3/h bocal en plexiglas</t>
  </si>
  <si>
    <t>Fourniture et pose de bocal purge en point bas du réseau de Vide médical compris vanne d'isolement et fixation murale - capacité 1000ml</t>
  </si>
  <si>
    <t>Fourniture et pose de bocal purge en point bas du réseau de Vide médical compris vanne d'isolement et fixation murale - capacité 500ml</t>
  </si>
  <si>
    <t>Fourniture et pose de bocal purge en point bas du réseau de Vide médical compris vanne d'isolement et fixation murale - capacité 250ml</t>
  </si>
  <si>
    <t>Fourniture et pose d'une unité de seconde détente type Détendeur SIMPLE pour Air Médical endoscope 1,5 bars</t>
  </si>
  <si>
    <t>Fourniture et pose d'une unité de seconde détente type Détendeur SIMPLE pour Air soufflette</t>
  </si>
  <si>
    <t>Fourniture et pose d'une unité de seconde détente type Détendeur SIMPLE pour Air SEGA 5bars</t>
  </si>
  <si>
    <t>Fourniture et pose d'une unité de seconde détente type Détendeur SIMPLE pour Azote Médical conforme norme CE</t>
  </si>
  <si>
    <t>Fourniture et pose d'une unité de seconde détente type Détendeur SIMPLE pour Dioxyde de Carbone Médical conforme norme CE</t>
  </si>
  <si>
    <t>Fourniture et pose d'une unité de seconde détente type Détendeur SIMPLE pour Air Moteur 8 bars conforme norme CE</t>
  </si>
  <si>
    <t>Fourniture et pose d'une unité de seconde détente type Détendeur SIMPLE pour Protoxyde d'Azote Médical 4,5 bars conforme norme CE</t>
  </si>
  <si>
    <t>Fourniture et pose d'une unité de seconde détente type Détendeur SIMPLE pour Air Médical 4,5 bars conforme norme CE</t>
  </si>
  <si>
    <t>Fourniture et pose d'une unité de seconde détente type Détendeur SIMPLE pour Oxygène Médical conforme norme CE</t>
  </si>
  <si>
    <t>Fourniture et pose d'une unité de seconde détente type Détendeur DOUBLE pour Azote Médical conforme norme CE</t>
  </si>
  <si>
    <t>Fourniture et pose d'une unité de seconde détente type Détendeur DOUBLE pour Dioxyde de Carbone Médical conforme norme CE</t>
  </si>
  <si>
    <t>Fourniture et pose d'une unité de seconde détente type Détendeur DOUBLE pour Air Moteur 8 bars conforme norme CE</t>
  </si>
  <si>
    <t>Fourniture et pose d'une unité de seconde détente type Détendeur DOUBLE pour Protoxyde d'Azote Médical 4,5 bars conforme norme CE</t>
  </si>
  <si>
    <t>Fourniture et pose d'une unité de seconde détente type Détendeur DOUBLE pour Air Médical 4,5 bars conforme norme CEAir Médical 4,5 bars conforme norme CE</t>
  </si>
  <si>
    <t>Fourniture et pose d'une unité de seconde détente type Détendeur DOUBLE pour Oxygène Médical conforme norme CE</t>
  </si>
  <si>
    <t>Fourniture et pose d'une grille de ventilation de faux plafond en aluminium laqué dim 600x600</t>
  </si>
  <si>
    <t>Fourniture et pose d'une grille de ventilation de gaines verticale en acier laqué emboutie dim 250x100</t>
  </si>
  <si>
    <t>Fourniture et pose de gaine Technique Fluides Modulaire en Aluminium laqué de section 185x85 avec couvercle démontable compris embouts, visseries, fonds, coupes onglet, réservations et fraisages.</t>
  </si>
  <si>
    <t>Fourniture et pose de gaine Technique Fluides Modulaire en Aluminium laqué de section 140x85 avec couvercle démontable compris embouts, visseries, fonds, coupes onglet, réservations et fraisages.</t>
  </si>
  <si>
    <t>Fourniture et pose de gaine Technique Fluides Modulaire en Aluminium laqué de section 102x60 avec couvercle démontable compris embouts, visseries, fonds, coupes onglet, réservations et fraisages.</t>
  </si>
  <si>
    <t>Fourniture et pose de vanne 1/4 de tour 50 x 52 dégraissée compris plombage et étiquetage</t>
  </si>
  <si>
    <t>Fourniture et pose de vanne 1/4 de tour 40 x 42 dégraissée compris plombage et étiquetage</t>
  </si>
  <si>
    <t>Fourniture et pose de vanne 1/4 de tour 30 x 32 dégraissée compris plombage et étiquetage</t>
  </si>
  <si>
    <t>Fourniture et pose de vanne 1/4 de tour 26 x 28 dégraissée compris plombage et étiquetage</t>
  </si>
  <si>
    <t>Fourniture et pose de vanne 1/4 de tour 20 x 22 dégraissée compris plombage et étiquetage</t>
  </si>
  <si>
    <t>Fourniture et pose de vanne 1/4 de tour 16 x 18 dégraissée compris plombage et étiquetage</t>
  </si>
  <si>
    <t>Fourniture et pose de vanne 1/4 de tour 14 x 16 dégraissée compris plombage et étiquetage</t>
  </si>
  <si>
    <t>Fourniture et pose de vanne 1/4 de tour 12 x 14 dégraissée compris plombage et étiquetage</t>
  </si>
  <si>
    <t>Fourniture et pose de vanne 1/4 de tour 10 x 12 dégraissée compris plombage et étiquetage</t>
  </si>
  <si>
    <t>Fourniture et pose de vanne 1/4 de tour 8 x 10 dégraissée compris plombage et étiquetage</t>
  </si>
  <si>
    <t>Fourniture et pose de vanne 1/4 de tour 30 x 32 dégraissée avec coffret plastique transparent</t>
  </si>
  <si>
    <t>Fourniture et pose de vanne 1/4 de tour 26 x 28 dégraissée avec coffret plastique transparent</t>
  </si>
  <si>
    <t>Fourniture et pose de vanne 1/4 de tour 20 x 22 dégraissée avec coffret plastique transparent</t>
  </si>
  <si>
    <t>Fourniture et pose de vanne 1/4 de tour 16 x 18 dégraissée avec coffret plastique transparent</t>
  </si>
  <si>
    <t>Fourniture et pose de vanne 1/4 de tour 14 x 16 dégraissée avec coffret plastique transparent</t>
  </si>
  <si>
    <t>Fourniture et pose de vanne 1/4 de tour 12 x 14 dégraissée avec coffret plastique transparent</t>
  </si>
  <si>
    <t>Idem pour horaires de nuit, jours fériés et dimanches. Réalisés hors bordereau.</t>
  </si>
  <si>
    <t>H</t>
  </si>
  <si>
    <t>Majorations pour astreintes et pour heures de nuits, de dimanche ou jours fériés, qualification niveau Chef d'Equipe / Chef de Chantier</t>
  </si>
  <si>
    <t>Majoration du Taux Horaire en cas d'intervention Sous-Section 4</t>
  </si>
  <si>
    <t>Prix horaires de main-d'œuvre pour heures de nuit, qualification niveau Chef d'Equipe / Chef de Chantier</t>
  </si>
  <si>
    <t>Prix horaires de main-d'œuvre pour heures de nuit, qualification niveau Compagnon / Ouvrier qualifié</t>
  </si>
  <si>
    <t>Prix horaires de main-d'œuvre pour heures de nuit, qualification niveau Aide Compagnon</t>
  </si>
  <si>
    <t>Prix horaires de main-d'œuvre pour heures de jour, qualification niveau Aide Compagnon</t>
  </si>
  <si>
    <t>Prix horaires de main-d'œuvre pour heures de jour, qualification niveau Compagnon / Ouvrier qualifié</t>
  </si>
  <si>
    <t>Prix horaires de main-d'œuvre pour heures de jour, qualification niveau Chef d'Equipe / Chef de Chantier</t>
  </si>
  <si>
    <t>18 - MAIN D'ŒUVRE DIAGNOSTIC  / DÉPANNAGE  / RECHERCHE DIVERSES / REPÉRAGE</t>
  </si>
  <si>
    <t>N°</t>
  </si>
  <si>
    <t>Désignation</t>
  </si>
  <si>
    <t>U</t>
  </si>
  <si>
    <t>Qté</t>
  </si>
  <si>
    <t>Prix Unitaire</t>
  </si>
  <si>
    <t>Montant HT</t>
  </si>
  <si>
    <t>TOTAL (HT)</t>
  </si>
  <si>
    <r>
      <t>Chantier n°1 : Remplacement de régulateurs simples (O</t>
    </r>
    <r>
      <rPr>
        <b/>
        <vertAlign val="subscript"/>
        <sz val="11"/>
        <rFont val="Calibri"/>
        <family val="2"/>
        <scheme val="minor"/>
      </rPr>
      <t>2</t>
    </r>
    <r>
      <rPr>
        <b/>
        <sz val="11"/>
        <rFont val="Calibri"/>
        <family val="2"/>
        <scheme val="minor"/>
      </rPr>
      <t xml:space="preserve"> - N</t>
    </r>
    <r>
      <rPr>
        <b/>
        <vertAlign val="subscript"/>
        <sz val="11"/>
        <rFont val="Calibri"/>
        <family val="2"/>
        <scheme val="minor"/>
      </rPr>
      <t>2</t>
    </r>
    <r>
      <rPr>
        <b/>
        <sz val="11"/>
        <rFont val="Calibri"/>
        <family val="2"/>
        <scheme val="minor"/>
      </rPr>
      <t>O et Air 4 Bars) en salle de bloc opératoire</t>
    </r>
  </si>
  <si>
    <t>Neutralisation et dépose des régulateurs
Pose de vanne sur chaque réseau primaire (en amont des régulateurs)
Remplacement des UD 3,5/40 par des régulateurs double de marque MD
Dépose et repose des capteurs existants et reprise câblage
Essais et qualification des Dispositifs Médicaux
Réception avec le pharmacien de l'établissement</t>
  </si>
  <si>
    <t>Dépose de faux plafonds tout type , dalles ou lames métalliques compris ossature, tiges filetées et cornières. • Avec soins pour réemploi compris repose</t>
  </si>
  <si>
    <t>Dépose de faux plafonds tout type , dalles ou lames métalliques compris ossature, tiges filetées et cornières. • Sans soins pour dépose compris évacuation</t>
  </si>
  <si>
    <t>Chantier n°2 : Modification de destination de locaux médicaux techniques pour transformation en stockage/réserve dans un bloc</t>
  </si>
  <si>
    <t>Bouchonnage des réseaux dans la gaine FM (circulation Bloc Opératoire)
Dépose du régulateur 7/40 sous coffret en circulation
Dépose des réseaux d'Air Médical en faux plafond de circulation
Dépose de 3 prises d'air sous goulotte
Dépose des réseaux d'air et armoire de coupure des équipements
Réalisation de la majeur partie du chantier en horaire décalé de nuit</t>
  </si>
  <si>
    <r>
      <t xml:space="preserve">Le présent bordereau de simulation doit être rempli de façon exhaustive par toutes les entreprises candidates à l'accord cadre de l'Hôpial NOVO, faute de quoi l'offre ne pourra être validée et sera donc rejetée,  étant précisé que ce document a une même valeur contractuelle au même titre que toutes les pièces du marché.
Les prestations à chiffrer par l'entreprise, indiquées ci-après, doivent tenir compte de toutes les contraintes mentionnées dans le dossier de consultation, rappelées au CCAP, CCTP et annexes et CPTC notamment l'entreprise, une fois son offre validée, ne pourra se prévaloir d'aucune réclamation au motif que le présent devis serait incomplet et/ou manquerait de précisions, dans la mesure où celles ci seraient indiquées dans les différents documents précisés ci-avant.
Les contraintes à prendre en compte, listé de manière non exhaustive, seront notamment le travail en site occupé, les procédures d'hygiène à mettre en place, les contraintes calendaires imposées par la MOA, la fourniture ou la mise à disposition des études et plans d'exécution, DOE etc.
Les interventions définies ci-après n'ont pas de lieu géographique précis, elles sont susceptibles d'être réalisées dans n'importe quel établissement géré par l'Hôpital NOVO, pour tous types de locaux, incluant travaux préparatoires suivant les indications portées ci-après.
Tous les travaux prévus ci-après devront être réalisés suivant les règles de l'art à la date du marché et plus précisément aux DTu s'y rapportant pour chaque lot considéré.
</t>
    </r>
    <r>
      <rPr>
        <sz val="10"/>
        <color rgb="FF0070C0"/>
        <rFont val="Calibri"/>
        <family val="2"/>
        <scheme val="minor"/>
      </rPr>
      <t>Toutes les prestations s'entendent fournitures, poses, main-d'oeuvre et évacuations comprises dans le prix de l'entreprise.</t>
    </r>
    <r>
      <rPr>
        <sz val="10"/>
        <color theme="1"/>
        <rFont val="Calibri"/>
        <family val="2"/>
        <scheme val="minor"/>
      </rPr>
      <t xml:space="preserve">
Si l'entreprise propose en variantes des produits et prestations différentes de celles définies dans le présent dossier, elle doit justifier ses écarts et détaillés ses variantes. Tous les produits hors présent bordereau feront systématiquement l'objet de la présentation du devis fournisseur par l'entreprise. L'entreprise devra fournir toutes ses justifications de prix ainsi que préciser ses sous-traitances et les montants attribués à chaque sous-traitant.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</si>
</sst>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quot;ELEC&quot;\-00"/>
    <numFmt numFmtId="165" formatCode="&quot;FM&quot;\-00"/>
  </numFmts>
  <fonts count="32">
    <font>
      <sz val="11"/>
      <color theme="1"/>
      <name val="Calibri"/>
      <family val="2"/>
      <scheme val="minor"/>
    </font>
    <font>
      <sz val="8"/>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b/>
      <sz val="8"/>
      <color theme="1"/>
      <name val="Calibri"/>
      <family val="2"/>
      <scheme val="minor"/>
    </font>
    <font>
      <b/>
      <sz val="9"/>
      <color theme="1"/>
      <name val="Calibri"/>
      <family val="2"/>
      <scheme val="minor"/>
    </font>
    <font>
      <b/>
      <i/>
      <sz val="9"/>
      <color theme="1"/>
      <name val="Calibri"/>
      <family val="2"/>
      <scheme val="minor"/>
    </font>
    <font>
      <sz val="9"/>
      <color theme="1"/>
      <name val="Calibri"/>
      <family val="2"/>
      <scheme val="minor"/>
    </font>
    <font>
      <b/>
      <u/>
      <sz val="10"/>
      <color theme="1"/>
      <name val="Calibri"/>
      <family val="2"/>
      <scheme val="minor"/>
    </font>
    <font>
      <sz val="10"/>
      <color rgb="FF000000"/>
      <name val="Calibri"/>
      <family val="2"/>
      <scheme val="minor"/>
    </font>
    <font>
      <sz val="10"/>
      <name val="Calibri"/>
      <family val="2"/>
      <scheme val="minor"/>
    </font>
    <font>
      <sz val="10"/>
      <color rgb="FFFF0000"/>
      <name val="Calibri"/>
      <family val="2"/>
      <scheme val="minor"/>
    </font>
    <font>
      <sz val="9"/>
      <name val="Calibri"/>
      <family val="2"/>
      <scheme val="minor"/>
    </font>
    <font>
      <b/>
      <u/>
      <sz val="10"/>
      <name val="Calibri"/>
      <family val="2"/>
      <scheme val="minor"/>
    </font>
    <font>
      <sz val="10"/>
      <color indexed="8"/>
      <name val="Calibri"/>
      <family val="2"/>
      <scheme val="minor"/>
    </font>
    <font>
      <i/>
      <sz val="10"/>
      <color theme="1"/>
      <name val="Calibri"/>
      <family val="2"/>
      <scheme val="minor"/>
    </font>
    <font>
      <b/>
      <i/>
      <sz val="9"/>
      <color rgb="FFFF0000"/>
      <name val="Calibri"/>
      <family val="2"/>
      <scheme val="minor"/>
    </font>
    <font>
      <sz val="8"/>
      <color theme="1"/>
      <name val="Calibri"/>
      <family val="2"/>
      <scheme val="minor"/>
    </font>
    <font>
      <vertAlign val="subscript"/>
      <sz val="10"/>
      <color theme="1"/>
      <name val="Calibri"/>
      <family val="2"/>
      <scheme val="minor"/>
    </font>
    <font>
      <sz val="8.25"/>
      <name val="Microsoft Sans Serif"/>
      <family val="2"/>
    </font>
    <font>
      <b/>
      <sz val="11"/>
      <color rgb="FF000000"/>
      <name val="Calibri"/>
      <family val="2"/>
      <scheme val="minor"/>
    </font>
    <font>
      <sz val="10"/>
      <name val="Courier 10 Pitch"/>
    </font>
    <font>
      <sz val="8"/>
      <name val="Calibri"/>
      <family val="2"/>
      <scheme val="minor"/>
    </font>
    <font>
      <b/>
      <sz val="8"/>
      <name val="Calibri"/>
      <family val="2"/>
      <scheme val="minor"/>
    </font>
    <font>
      <b/>
      <vertAlign val="subscript"/>
      <sz val="11"/>
      <name val="Calibri"/>
      <family val="2"/>
      <scheme val="minor"/>
    </font>
    <font>
      <sz val="10"/>
      <color rgb="FF0070C0"/>
      <name val="Calibri"/>
      <family val="2"/>
      <scheme val="minor"/>
    </font>
  </fonts>
  <fills count="6">
    <fill>
      <patternFill patternType="none"/>
    </fill>
    <fill>
      <patternFill patternType="gray125"/>
    </fill>
    <fill>
      <patternFill patternType="solid">
        <fgColor theme="0"/>
        <bgColor theme="0"/>
      </patternFill>
    </fill>
    <fill>
      <patternFill patternType="solid">
        <fgColor theme="2"/>
        <bgColor rgb="FFDBE5F1"/>
      </patternFill>
    </fill>
    <fill>
      <patternFill patternType="solid">
        <fgColor theme="0"/>
        <bgColor indexed="64"/>
      </patternFill>
    </fill>
    <fill>
      <patternFill patternType="solid">
        <fgColor theme="0" tint="-4.9989318521683403E-2"/>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ck">
        <color indexed="64"/>
      </top>
      <bottom/>
      <diagonal/>
    </border>
    <border>
      <left style="thin">
        <color indexed="64"/>
      </left>
      <right style="thick">
        <color indexed="64"/>
      </right>
      <top/>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ck">
        <color indexed="64"/>
      </top>
      <bottom/>
      <diagonal/>
    </border>
    <border>
      <left/>
      <right style="thin">
        <color indexed="64"/>
      </right>
      <top/>
      <bottom/>
      <diagonal/>
    </border>
    <border>
      <left/>
      <right style="thin">
        <color indexed="64"/>
      </right>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medium">
        <color indexed="64"/>
      </left>
      <right/>
      <top/>
      <bottom/>
      <diagonal/>
    </border>
    <border>
      <left/>
      <right style="thin">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thick">
        <color indexed="64"/>
      </left>
      <right/>
      <top/>
      <bottom style="thick">
        <color indexed="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style="thin">
        <color rgb="FFC0C0C0"/>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indexed="64"/>
      </left>
      <right style="thin">
        <color indexed="64"/>
      </right>
      <top/>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0" fontId="25" fillId="0" borderId="0">
      <alignment vertical="top"/>
      <protection locked="0"/>
    </xf>
    <xf numFmtId="0" fontId="27" fillId="0" borderId="0"/>
    <xf numFmtId="44" fontId="25" fillId="0" borderId="0" applyFont="0" applyFill="0" applyBorder="0" applyAlignment="0" applyProtection="0"/>
  </cellStyleXfs>
  <cellXfs count="106">
    <xf numFmtId="0" fontId="0" fillId="0" borderId="0" xfId="0"/>
    <xf numFmtId="0" fontId="3" fillId="4" borderId="0" xfId="0" applyFont="1" applyFill="1" applyAlignment="1">
      <alignment vertical="center"/>
    </xf>
    <xf numFmtId="0" fontId="5" fillId="4" borderId="0" xfId="0" applyFont="1" applyFill="1" applyAlignment="1">
      <alignment vertical="center"/>
    </xf>
    <xf numFmtId="0" fontId="0" fillId="4" borderId="0" xfId="0" applyFont="1" applyFill="1" applyAlignment="1">
      <alignment vertical="center"/>
    </xf>
    <xf numFmtId="0" fontId="8" fillId="0" borderId="1" xfId="0" applyFont="1" applyBorder="1" applyAlignment="1">
      <alignment horizontal="left" vertical="center"/>
    </xf>
    <xf numFmtId="0" fontId="9" fillId="3" borderId="4" xfId="0" applyFont="1" applyFill="1" applyBorder="1" applyAlignment="1" applyProtection="1">
      <alignment horizontal="center" vertical="center" wrapText="1"/>
      <protection locked="0"/>
    </xf>
    <xf numFmtId="0" fontId="10" fillId="0" borderId="11" xfId="0" applyFont="1" applyBorder="1" applyAlignment="1">
      <alignment horizontal="center" vertical="center"/>
    </xf>
    <xf numFmtId="0" fontId="11" fillId="0" borderId="2" xfId="0" applyFont="1" applyBorder="1" applyAlignment="1">
      <alignment horizontal="center" vertical="center"/>
    </xf>
    <xf numFmtId="0" fontId="11" fillId="0" borderId="12" xfId="0" applyFont="1" applyBorder="1" applyAlignment="1">
      <alignment vertical="center" wrapText="1"/>
    </xf>
    <xf numFmtId="0" fontId="9" fillId="2" borderId="19" xfId="0" applyFont="1" applyFill="1" applyBorder="1" applyAlignment="1">
      <alignment vertical="center"/>
    </xf>
    <xf numFmtId="0" fontId="9" fillId="2" borderId="20" xfId="0" applyFont="1" applyFill="1" applyBorder="1" applyAlignment="1">
      <alignment vertical="center"/>
    </xf>
    <xf numFmtId="0" fontId="10" fillId="0" borderId="10" xfId="0" applyFont="1" applyBorder="1" applyAlignment="1">
      <alignment horizontal="center" vertical="center"/>
    </xf>
    <xf numFmtId="0" fontId="11" fillId="0" borderId="7" xfId="0" applyFont="1" applyBorder="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xf>
    <xf numFmtId="0" fontId="11" fillId="4" borderId="18" xfId="0" applyFont="1" applyFill="1" applyBorder="1" applyAlignment="1">
      <alignment horizontal="center" vertical="center"/>
    </xf>
    <xf numFmtId="44" fontId="11" fillId="4" borderId="19" xfId="1" applyFont="1" applyFill="1" applyBorder="1" applyAlignment="1">
      <alignment horizontal="center" vertical="center"/>
    </xf>
    <xf numFmtId="0" fontId="0" fillId="4" borderId="0" xfId="0" applyFont="1" applyFill="1" applyAlignment="1">
      <alignment horizontal="center" vertical="center"/>
    </xf>
    <xf numFmtId="0" fontId="12" fillId="0" borderId="9" xfId="0" applyFont="1" applyBorder="1" applyAlignment="1">
      <alignment horizontal="center" vertical="center"/>
    </xf>
    <xf numFmtId="0" fontId="12" fillId="0" borderId="3" xfId="0" applyFont="1" applyBorder="1" applyAlignment="1">
      <alignment horizontal="center" vertical="center"/>
    </xf>
    <xf numFmtId="0" fontId="9" fillId="0" borderId="3" xfId="0" applyFont="1" applyBorder="1" applyAlignment="1">
      <alignment vertical="center" wrapText="1"/>
    </xf>
    <xf numFmtId="0" fontId="12" fillId="0" borderId="6" xfId="0" applyFont="1" applyBorder="1" applyAlignment="1">
      <alignment horizontal="center" vertical="center"/>
    </xf>
    <xf numFmtId="44" fontId="9" fillId="4" borderId="15" xfId="1" applyFont="1" applyFill="1" applyBorder="1" applyAlignment="1">
      <alignment vertical="center" wrapText="1"/>
    </xf>
    <xf numFmtId="44" fontId="9" fillId="4" borderId="5" xfId="1" applyFont="1" applyFill="1" applyBorder="1" applyAlignment="1">
      <alignment vertical="center" wrapText="1"/>
    </xf>
    <xf numFmtId="0" fontId="9" fillId="4" borderId="0" xfId="0" applyFont="1" applyFill="1" applyAlignment="1">
      <alignment vertical="center"/>
    </xf>
    <xf numFmtId="0" fontId="13" fillId="0" borderId="9" xfId="0" applyFont="1" applyBorder="1" applyAlignment="1">
      <alignment horizontal="center" vertical="center"/>
    </xf>
    <xf numFmtId="0" fontId="13" fillId="0" borderId="3" xfId="0" applyFont="1" applyBorder="1" applyAlignment="1">
      <alignment horizontal="center" vertical="center"/>
    </xf>
    <xf numFmtId="0" fontId="14" fillId="0" borderId="3" xfId="0" applyFont="1" applyBorder="1" applyAlignment="1">
      <alignment horizontal="left" vertical="center" wrapText="1"/>
    </xf>
    <xf numFmtId="0" fontId="13" fillId="0" borderId="6" xfId="0" applyFont="1" applyBorder="1" applyAlignment="1">
      <alignment horizontal="center" vertical="center"/>
    </xf>
    <xf numFmtId="44" fontId="9" fillId="4" borderId="16" xfId="1" applyFont="1" applyFill="1" applyBorder="1" applyAlignment="1">
      <alignment vertical="center" wrapText="1"/>
    </xf>
    <xf numFmtId="44" fontId="9" fillId="4" borderId="3" xfId="1" applyFont="1" applyFill="1" applyBorder="1" applyAlignment="1">
      <alignment vertical="center" wrapText="1"/>
    </xf>
    <xf numFmtId="0" fontId="9" fillId="0" borderId="3" xfId="0" applyFont="1" applyBorder="1" applyAlignment="1">
      <alignment horizontal="left" vertical="center" wrapText="1"/>
    </xf>
    <xf numFmtId="44" fontId="9" fillId="4" borderId="3" xfId="1" applyFont="1" applyFill="1" applyBorder="1" applyAlignment="1">
      <alignment vertical="center"/>
    </xf>
    <xf numFmtId="44" fontId="15" fillId="4" borderId="16" xfId="1" applyFont="1" applyFill="1" applyBorder="1" applyAlignment="1">
      <alignment vertical="center" wrapText="1"/>
    </xf>
    <xf numFmtId="0" fontId="14" fillId="0" borderId="3" xfId="0" applyFont="1" applyBorder="1" applyAlignment="1">
      <alignment horizontal="center" vertical="center" wrapText="1"/>
    </xf>
    <xf numFmtId="0" fontId="9" fillId="0" borderId="3" xfId="0" applyFont="1" applyFill="1" applyBorder="1" applyAlignment="1">
      <alignment vertical="center" wrapText="1"/>
    </xf>
    <xf numFmtId="44" fontId="9" fillId="4" borderId="16" xfId="1" applyFont="1" applyFill="1" applyBorder="1" applyAlignment="1">
      <alignment vertical="center"/>
    </xf>
    <xf numFmtId="0" fontId="17" fillId="4" borderId="0" xfId="0" applyFont="1" applyFill="1" applyAlignment="1">
      <alignment vertical="center"/>
    </xf>
    <xf numFmtId="0" fontId="18" fillId="0" borderId="3" xfId="0" applyFont="1" applyBorder="1" applyAlignment="1">
      <alignment horizontal="center" vertical="center"/>
    </xf>
    <xf numFmtId="0" fontId="16" fillId="0" borderId="3" xfId="0" applyFont="1" applyBorder="1" applyAlignment="1">
      <alignment vertical="center" wrapText="1"/>
    </xf>
    <xf numFmtId="0" fontId="18" fillId="0" borderId="6" xfId="0" applyFont="1" applyBorder="1" applyAlignment="1">
      <alignment horizontal="center" vertical="center"/>
    </xf>
    <xf numFmtId="44" fontId="16" fillId="4" borderId="16" xfId="1" applyFont="1" applyFill="1" applyBorder="1" applyAlignment="1">
      <alignment vertical="center" wrapText="1"/>
    </xf>
    <xf numFmtId="44" fontId="16" fillId="4" borderId="3" xfId="1" applyFont="1" applyFill="1" applyBorder="1" applyAlignment="1">
      <alignment vertical="center"/>
    </xf>
    <xf numFmtId="0" fontId="16" fillId="4" borderId="0" xfId="0" applyFont="1" applyFill="1" applyAlignment="1">
      <alignment vertical="center"/>
    </xf>
    <xf numFmtId="0" fontId="18" fillId="0" borderId="3" xfId="0" applyFont="1" applyBorder="1" applyAlignment="1">
      <alignment vertical="center" wrapText="1"/>
    </xf>
    <xf numFmtId="0" fontId="16" fillId="0" borderId="3" xfId="0" applyFont="1" applyBorder="1" applyAlignment="1">
      <alignment horizontal="left" vertical="center" wrapText="1"/>
    </xf>
    <xf numFmtId="0" fontId="19" fillId="0" borderId="3" xfId="0" applyFont="1" applyBorder="1" applyAlignment="1">
      <alignment horizontal="left" vertical="center" wrapText="1"/>
    </xf>
    <xf numFmtId="0" fontId="8" fillId="4" borderId="0" xfId="0" applyFont="1" applyFill="1" applyAlignment="1">
      <alignment vertical="center"/>
    </xf>
    <xf numFmtId="0" fontId="0" fillId="0" borderId="3" xfId="0" applyFont="1" applyBorder="1" applyAlignment="1">
      <alignment vertical="center" wrapText="1"/>
    </xf>
    <xf numFmtId="0" fontId="21" fillId="0" borderId="3" xfId="0" applyFont="1" applyBorder="1" applyAlignment="1">
      <alignment vertical="center" wrapText="1"/>
    </xf>
    <xf numFmtId="0" fontId="21" fillId="0" borderId="3" xfId="0" applyFont="1" applyBorder="1" applyAlignment="1">
      <alignment horizontal="left" vertical="center" wrapText="1"/>
    </xf>
    <xf numFmtId="0" fontId="19" fillId="0" borderId="3" xfId="0" applyFont="1" applyBorder="1" applyAlignment="1">
      <alignment vertical="center" wrapText="1"/>
    </xf>
    <xf numFmtId="0" fontId="22" fillId="0" borderId="6" xfId="0" applyFont="1" applyBorder="1" applyAlignment="1">
      <alignment horizontal="center" vertical="center"/>
    </xf>
    <xf numFmtId="0" fontId="13" fillId="0" borderId="10" xfId="0" applyFont="1" applyBorder="1" applyAlignment="1">
      <alignment horizontal="center" vertical="center"/>
    </xf>
    <xf numFmtId="0" fontId="16" fillId="0" borderId="7" xfId="0" applyFont="1" applyBorder="1" applyAlignment="1">
      <alignment vertical="center" wrapText="1"/>
    </xf>
    <xf numFmtId="0" fontId="18" fillId="0" borderId="7" xfId="0" applyFont="1" applyBorder="1" applyAlignment="1">
      <alignment horizontal="center" vertical="center"/>
    </xf>
    <xf numFmtId="0" fontId="18" fillId="0" borderId="8" xfId="0" applyFont="1" applyBorder="1" applyAlignment="1">
      <alignment horizontal="center" vertical="center"/>
    </xf>
    <xf numFmtId="44" fontId="9" fillId="4" borderId="17" xfId="1" applyFont="1" applyFill="1" applyBorder="1" applyAlignment="1">
      <alignment vertical="center"/>
    </xf>
    <xf numFmtId="44" fontId="9" fillId="4" borderId="7" xfId="1" applyFont="1" applyFill="1" applyBorder="1" applyAlignment="1">
      <alignment vertical="center"/>
    </xf>
    <xf numFmtId="0" fontId="23" fillId="4" borderId="0" xfId="0" applyFont="1" applyFill="1" applyAlignment="1">
      <alignment horizontal="center" vertical="center"/>
    </xf>
    <xf numFmtId="0" fontId="9" fillId="4" borderId="0" xfId="0" applyFont="1" applyFill="1" applyAlignment="1">
      <alignment vertical="center" wrapText="1"/>
    </xf>
    <xf numFmtId="0" fontId="9" fillId="4" borderId="0" xfId="0" applyFont="1" applyFill="1" applyAlignment="1">
      <alignment horizontal="center" vertical="center"/>
    </xf>
    <xf numFmtId="0" fontId="8" fillId="4" borderId="0" xfId="0" applyFont="1" applyFill="1" applyBorder="1" applyAlignment="1">
      <alignment vertical="center"/>
    </xf>
    <xf numFmtId="44" fontId="9" fillId="4" borderId="0" xfId="1" applyFont="1" applyFill="1" applyAlignment="1">
      <alignment vertical="center"/>
    </xf>
    <xf numFmtId="0" fontId="0" fillId="4" borderId="0" xfId="0" applyFont="1" applyFill="1" applyAlignment="1">
      <alignment vertical="center" wrapText="1"/>
    </xf>
    <xf numFmtId="44" fontId="0" fillId="4" borderId="0" xfId="1" applyFont="1" applyFill="1" applyAlignment="1">
      <alignment vertical="center"/>
    </xf>
    <xf numFmtId="0" fontId="11" fillId="4" borderId="13" xfId="0" applyFont="1" applyFill="1" applyBorder="1" applyAlignment="1">
      <alignment horizontal="center" vertical="center"/>
    </xf>
    <xf numFmtId="44" fontId="11" fillId="4" borderId="14" xfId="1" applyFont="1" applyFill="1" applyBorder="1" applyAlignment="1">
      <alignment horizontal="center" vertical="center"/>
    </xf>
    <xf numFmtId="0" fontId="11" fillId="0" borderId="6" xfId="0" applyFont="1" applyBorder="1" applyAlignment="1">
      <alignment horizontal="center" vertical="center"/>
    </xf>
    <xf numFmtId="0" fontId="8" fillId="0" borderId="10" xfId="0" applyFont="1" applyBorder="1" applyAlignment="1">
      <alignment horizontal="left" vertical="center"/>
    </xf>
    <xf numFmtId="0" fontId="9" fillId="3" borderId="7" xfId="0" applyFont="1" applyFill="1" applyBorder="1" applyAlignment="1" applyProtection="1">
      <alignment horizontal="center" vertical="center" wrapText="1"/>
      <protection locked="0"/>
    </xf>
    <xf numFmtId="0" fontId="9" fillId="2" borderId="7" xfId="0" applyFont="1" applyFill="1" applyBorder="1" applyAlignment="1">
      <alignment vertical="center"/>
    </xf>
    <xf numFmtId="0" fontId="9" fillId="2" borderId="8" xfId="0" applyFont="1" applyFill="1" applyBorder="1" applyAlignment="1">
      <alignment vertical="center"/>
    </xf>
    <xf numFmtId="44" fontId="15" fillId="5" borderId="16" xfId="1" applyFont="1" applyFill="1" applyBorder="1" applyAlignment="1">
      <alignment vertical="center" wrapText="1"/>
    </xf>
    <xf numFmtId="44" fontId="9" fillId="5" borderId="16" xfId="1" applyFont="1" applyFill="1" applyBorder="1" applyAlignment="1">
      <alignment vertical="center"/>
    </xf>
    <xf numFmtId="44" fontId="16" fillId="5" borderId="16" xfId="1" applyFont="1" applyFill="1" applyBorder="1" applyAlignment="1">
      <alignment vertical="center" wrapText="1"/>
    </xf>
    <xf numFmtId="0" fontId="5" fillId="4" borderId="0" xfId="3" applyFont="1" applyFill="1" applyBorder="1" applyAlignment="1" applyProtection="1">
      <alignment vertical="center" wrapText="1" shrinkToFit="1" readingOrder="1"/>
      <protection locked="0"/>
    </xf>
    <xf numFmtId="0" fontId="5" fillId="4" borderId="0" xfId="3" applyFont="1" applyFill="1" applyBorder="1" applyAlignment="1" applyProtection="1">
      <alignment horizontal="center" vertical="center" wrapText="1" shrinkToFit="1" readingOrder="1"/>
      <protection locked="0"/>
    </xf>
    <xf numFmtId="0" fontId="26" fillId="4" borderId="26" xfId="3" applyFont="1" applyFill="1" applyBorder="1" applyAlignment="1" applyProtection="1">
      <alignment horizontal="center" vertical="center" wrapText="1" shrinkToFit="1" readingOrder="1"/>
      <protection locked="0"/>
    </xf>
    <xf numFmtId="0" fontId="26" fillId="4" borderId="27" xfId="3" applyFont="1" applyFill="1" applyBorder="1" applyAlignment="1" applyProtection="1">
      <alignment horizontal="center" vertical="center" wrapText="1" shrinkToFit="1" readingOrder="1"/>
      <protection locked="0"/>
    </xf>
    <xf numFmtId="0" fontId="26" fillId="4" borderId="28" xfId="3" applyFont="1" applyFill="1" applyBorder="1" applyAlignment="1" applyProtection="1">
      <alignment horizontal="center" vertical="center" wrapText="1" shrinkToFit="1" readingOrder="1"/>
      <protection locked="0"/>
    </xf>
    <xf numFmtId="0" fontId="26" fillId="4" borderId="29" xfId="3" applyFont="1" applyFill="1" applyBorder="1" applyAlignment="1" applyProtection="1">
      <alignment horizontal="center" vertical="center" wrapText="1" shrinkToFit="1" readingOrder="1"/>
      <protection locked="0"/>
    </xf>
    <xf numFmtId="164" fontId="28" fillId="0" borderId="24" xfId="4" applyNumberFormat="1" applyFont="1" applyBorder="1" applyAlignment="1">
      <alignment horizontal="center" vertical="center"/>
    </xf>
    <xf numFmtId="0" fontId="28" fillId="0" borderId="24" xfId="3" applyFont="1" applyFill="1" applyBorder="1" applyAlignment="1" applyProtection="1">
      <alignment horizontal="left" vertical="center" wrapText="1"/>
    </xf>
    <xf numFmtId="0" fontId="28" fillId="0" borderId="24" xfId="3" applyFont="1" applyFill="1" applyBorder="1" applyAlignment="1" applyProtection="1">
      <alignment horizontal="center" vertical="center" wrapText="1" readingOrder="1"/>
    </xf>
    <xf numFmtId="0" fontId="28" fillId="4" borderId="24" xfId="3" applyFont="1" applyFill="1" applyBorder="1" applyAlignment="1" applyProtection="1">
      <alignment horizontal="center" vertical="center" wrapText="1" shrinkToFit="1" readingOrder="1"/>
      <protection locked="0"/>
    </xf>
    <xf numFmtId="44" fontId="28" fillId="0" borderId="24" xfId="5" applyFont="1" applyFill="1" applyBorder="1" applyAlignment="1" applyProtection="1">
      <alignment horizontal="center" vertical="center" wrapText="1" readingOrder="1"/>
    </xf>
    <xf numFmtId="44" fontId="28" fillId="4" borderId="24" xfId="5" applyFont="1" applyFill="1" applyBorder="1" applyAlignment="1" applyProtection="1">
      <alignment horizontal="right" vertical="center" wrapText="1" shrinkToFit="1" readingOrder="1"/>
      <protection locked="0"/>
    </xf>
    <xf numFmtId="44" fontId="29" fillId="4" borderId="24" xfId="5" applyFont="1" applyFill="1" applyBorder="1" applyAlignment="1" applyProtection="1">
      <alignment horizontal="right" vertical="center" wrapText="1" shrinkToFit="1" readingOrder="1"/>
      <protection locked="0"/>
    </xf>
    <xf numFmtId="44" fontId="6" fillId="4" borderId="24" xfId="5" applyFont="1" applyFill="1" applyBorder="1" applyAlignment="1" applyProtection="1">
      <alignment horizontal="right" vertical="center" wrapText="1" shrinkToFit="1" readingOrder="1"/>
      <protection locked="0"/>
    </xf>
    <xf numFmtId="9" fontId="28" fillId="0" borderId="24" xfId="2" applyFont="1" applyFill="1" applyBorder="1" applyAlignment="1" applyProtection="1">
      <alignment horizontal="right" vertical="center" wrapText="1" readingOrder="1"/>
    </xf>
    <xf numFmtId="165" fontId="28" fillId="0" borderId="30" xfId="4" applyNumberFormat="1" applyFont="1" applyFill="1" applyBorder="1" applyAlignment="1" applyProtection="1">
      <alignment horizontal="center" vertical="center"/>
    </xf>
    <xf numFmtId="44" fontId="15" fillId="5" borderId="16" xfId="1" applyFont="1" applyFill="1" applyBorder="1" applyAlignment="1">
      <alignment horizontal="right" vertical="center" wrapText="1"/>
    </xf>
    <xf numFmtId="9" fontId="9" fillId="5" borderId="16" xfId="2" applyFont="1" applyFill="1" applyBorder="1" applyAlignment="1">
      <alignment vertical="center"/>
    </xf>
    <xf numFmtId="9" fontId="9" fillId="4" borderId="3" xfId="2" applyFont="1" applyFill="1" applyBorder="1" applyAlignment="1">
      <alignment vertical="center"/>
    </xf>
    <xf numFmtId="0" fontId="7" fillId="2" borderId="22"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24" xfId="0" applyFont="1" applyFill="1" applyBorder="1" applyAlignment="1">
      <alignment horizontal="left" vertical="center" wrapText="1"/>
    </xf>
    <xf numFmtId="0" fontId="4" fillId="4" borderId="21" xfId="0" applyFont="1" applyFill="1" applyBorder="1" applyAlignment="1">
      <alignment horizontal="center" vertical="center"/>
    </xf>
    <xf numFmtId="0" fontId="4" fillId="4" borderId="23" xfId="0" applyFont="1" applyFill="1" applyBorder="1" applyAlignment="1">
      <alignment horizontal="center" vertical="center"/>
    </xf>
    <xf numFmtId="0" fontId="4" fillId="4" borderId="25" xfId="0" applyFont="1" applyFill="1" applyBorder="1" applyAlignment="1">
      <alignment horizontal="center" vertical="center"/>
    </xf>
    <xf numFmtId="0" fontId="4" fillId="4" borderId="17" xfId="0" applyFont="1" applyFill="1" applyBorder="1" applyAlignment="1">
      <alignment horizontal="center" vertical="center"/>
    </xf>
    <xf numFmtId="0" fontId="6" fillId="4" borderId="24" xfId="3" applyFont="1" applyFill="1" applyBorder="1" applyAlignment="1" applyProtection="1">
      <alignment horizontal="center" vertical="center" wrapText="1" shrinkToFit="1" readingOrder="1"/>
      <protection locked="0"/>
    </xf>
    <xf numFmtId="0" fontId="6" fillId="4" borderId="0" xfId="3" applyFont="1" applyFill="1" applyBorder="1" applyAlignment="1" applyProtection="1">
      <alignment horizontal="left" vertical="center" wrapText="1" shrinkToFit="1" readingOrder="1"/>
      <protection locked="0"/>
    </xf>
    <xf numFmtId="0" fontId="16" fillId="4" borderId="0" xfId="3" applyFont="1" applyFill="1" applyBorder="1" applyAlignment="1" applyProtection="1">
      <alignment horizontal="left" vertical="center" wrapText="1" shrinkToFit="1" readingOrder="1"/>
      <protection locked="0"/>
    </xf>
    <xf numFmtId="164" fontId="29" fillId="0" borderId="24" xfId="4" applyNumberFormat="1" applyFont="1" applyBorder="1" applyAlignment="1">
      <alignment horizontal="center" vertical="center"/>
    </xf>
  </cellXfs>
  <cellStyles count="6">
    <cellStyle name="Monétaire" xfId="1" builtinId="4"/>
    <cellStyle name="Monétaire 2" xfId="5"/>
    <cellStyle name="Normal" xfId="0" builtinId="0"/>
    <cellStyle name="Normal 2" xfId="3"/>
    <cellStyle name="Normal_ANT_BORD_ AVM_DCE_092008" xfId="4"/>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5"/>
  <sheetViews>
    <sheetView tabSelected="1" zoomScale="145" zoomScaleNormal="145" zoomScaleSheetLayoutView="100" workbookViewId="0">
      <selection sqref="A1:F2"/>
    </sheetView>
  </sheetViews>
  <sheetFormatPr baseColWidth="10" defaultColWidth="11.42578125" defaultRowHeight="15"/>
  <cols>
    <col min="1" max="1" width="7.7109375" style="3" customWidth="1"/>
    <col min="2" max="2" width="69.28515625" style="64" customWidth="1"/>
    <col min="3" max="4" width="7.7109375" style="3" customWidth="1"/>
    <col min="5" max="5" width="15.7109375" style="3" customWidth="1"/>
    <col min="6" max="6" width="15.7109375" style="65" customWidth="1"/>
    <col min="7" max="16384" width="11.42578125" style="3"/>
  </cols>
  <sheetData>
    <row r="1" spans="1:18" ht="15" customHeight="1">
      <c r="A1" s="95" t="s">
        <v>132</v>
      </c>
      <c r="B1" s="96"/>
      <c r="C1" s="96"/>
      <c r="D1" s="96"/>
      <c r="E1" s="96"/>
      <c r="F1" s="96"/>
    </row>
    <row r="2" spans="1:18" ht="15.75" customHeight="1" thickBot="1">
      <c r="A2" s="95"/>
      <c r="B2" s="96"/>
      <c r="C2" s="96"/>
      <c r="D2" s="96"/>
      <c r="E2" s="96"/>
      <c r="F2" s="96"/>
    </row>
    <row r="3" spans="1:18" ht="20.25" customHeight="1" thickTop="1" thickBot="1">
      <c r="A3" s="4" t="s">
        <v>0</v>
      </c>
      <c r="B3" s="5"/>
      <c r="C3" s="9"/>
      <c r="D3" s="10"/>
      <c r="E3" s="98"/>
      <c r="F3" s="99"/>
    </row>
    <row r="4" spans="1:18">
      <c r="A4" s="6" t="s">
        <v>1</v>
      </c>
      <c r="B4" s="8" t="s">
        <v>2</v>
      </c>
      <c r="C4" s="7" t="s">
        <v>3</v>
      </c>
      <c r="D4" s="68" t="s">
        <v>128</v>
      </c>
      <c r="E4" s="66" t="s">
        <v>4</v>
      </c>
      <c r="F4" s="67" t="s">
        <v>5</v>
      </c>
    </row>
    <row r="5" spans="1:18" ht="250.15" customHeight="1">
      <c r="A5" s="97" t="s">
        <v>242</v>
      </c>
      <c r="B5" s="97"/>
      <c r="C5" s="97"/>
      <c r="D5" s="97"/>
      <c r="E5" s="97"/>
      <c r="F5" s="97"/>
    </row>
    <row r="6" spans="1:18" ht="20.100000000000001" customHeight="1" thickBot="1">
      <c r="A6" s="69" t="s">
        <v>0</v>
      </c>
      <c r="B6" s="70">
        <f>B3</f>
        <v>0</v>
      </c>
      <c r="C6" s="71"/>
      <c r="D6" s="72"/>
      <c r="E6" s="100"/>
      <c r="F6" s="101"/>
    </row>
    <row r="7" spans="1:18" s="17" customFormat="1" ht="39.950000000000003" customHeight="1" thickTop="1" thickBot="1">
      <c r="A7" s="11" t="s">
        <v>1</v>
      </c>
      <c r="B7" s="13" t="s">
        <v>2</v>
      </c>
      <c r="C7" s="12" t="s">
        <v>3</v>
      </c>
      <c r="D7" s="14" t="s">
        <v>128</v>
      </c>
      <c r="E7" s="15" t="s">
        <v>4</v>
      </c>
      <c r="F7" s="16" t="s">
        <v>5</v>
      </c>
    </row>
    <row r="8" spans="1:18" ht="13.5" customHeight="1" thickTop="1">
      <c r="A8" s="18"/>
      <c r="B8" s="20"/>
      <c r="C8" s="19"/>
      <c r="D8" s="21"/>
      <c r="E8" s="22"/>
      <c r="F8" s="23"/>
      <c r="G8" s="24"/>
      <c r="H8" s="24"/>
      <c r="I8" s="24"/>
      <c r="J8" s="24"/>
      <c r="K8" s="24"/>
      <c r="L8" s="24"/>
      <c r="M8" s="24"/>
      <c r="N8" s="24"/>
      <c r="O8" s="24"/>
      <c r="P8" s="24"/>
      <c r="Q8" s="24"/>
      <c r="R8" s="24"/>
    </row>
    <row r="9" spans="1:18" ht="13.5" customHeight="1">
      <c r="A9" s="25"/>
      <c r="B9" s="27" t="s">
        <v>86</v>
      </c>
      <c r="C9" s="19"/>
      <c r="D9" s="28"/>
      <c r="E9" s="29"/>
      <c r="F9" s="30"/>
      <c r="G9" s="24"/>
      <c r="H9" s="24"/>
      <c r="I9" s="24"/>
      <c r="J9" s="24"/>
      <c r="K9" s="24"/>
      <c r="L9" s="24"/>
      <c r="M9" s="24"/>
      <c r="N9" s="24"/>
      <c r="O9" s="24"/>
      <c r="P9" s="24"/>
      <c r="Q9" s="24"/>
      <c r="R9" s="24"/>
    </row>
    <row r="10" spans="1:18" ht="45.75" customHeight="1">
      <c r="A10" s="91">
        <f>IF(ISTEXT($C10),COUNTA($C$8:$C10),"")</f>
        <v>1</v>
      </c>
      <c r="B10" s="31" t="s">
        <v>94</v>
      </c>
      <c r="C10" s="26" t="s">
        <v>6</v>
      </c>
      <c r="D10" s="28">
        <v>1</v>
      </c>
      <c r="E10" s="92">
        <v>0</v>
      </c>
      <c r="F10" s="32">
        <f>D10*E10</f>
        <v>0</v>
      </c>
      <c r="G10" s="24"/>
      <c r="H10" s="24"/>
      <c r="I10" s="24"/>
      <c r="J10" s="24"/>
      <c r="K10" s="24"/>
      <c r="L10" s="24"/>
      <c r="M10" s="24"/>
      <c r="N10" s="24"/>
      <c r="O10" s="24"/>
      <c r="P10" s="24"/>
      <c r="Q10" s="24"/>
      <c r="R10" s="24"/>
    </row>
    <row r="11" spans="1:18" ht="40.5" customHeight="1">
      <c r="A11" s="91">
        <f>IF(ISTEXT($C11),COUNTA($C$8:$C11),"")</f>
        <v>2</v>
      </c>
      <c r="B11" s="20" t="s">
        <v>95</v>
      </c>
      <c r="C11" s="26" t="s">
        <v>6</v>
      </c>
      <c r="D11" s="28">
        <v>1</v>
      </c>
      <c r="E11" s="92">
        <v>0</v>
      </c>
      <c r="F11" s="32">
        <f>D11*E11</f>
        <v>0</v>
      </c>
      <c r="G11" s="24"/>
      <c r="H11" s="24"/>
      <c r="I11" s="24"/>
      <c r="J11" s="24"/>
      <c r="K11" s="24"/>
      <c r="L11" s="24"/>
      <c r="M11" s="24"/>
      <c r="N11" s="24"/>
      <c r="O11" s="24"/>
      <c r="P11" s="24"/>
      <c r="Q11" s="24"/>
      <c r="R11" s="24"/>
    </row>
    <row r="12" spans="1:18" ht="12.75" customHeight="1">
      <c r="A12" s="91">
        <f>IF(ISTEXT($C12),COUNTA($C$8:$C12),"")</f>
        <v>3</v>
      </c>
      <c r="B12" s="20" t="s">
        <v>87</v>
      </c>
      <c r="C12" s="26" t="s">
        <v>93</v>
      </c>
      <c r="D12" s="28">
        <v>1</v>
      </c>
      <c r="E12" s="92">
        <v>0</v>
      </c>
      <c r="F12" s="32">
        <f>D12*E12</f>
        <v>0</v>
      </c>
      <c r="G12" s="24"/>
      <c r="H12" s="24"/>
      <c r="I12" s="24"/>
      <c r="J12" s="24"/>
      <c r="K12" s="24"/>
      <c r="L12" s="24"/>
      <c r="M12" s="24"/>
      <c r="N12" s="24"/>
      <c r="O12" s="24"/>
      <c r="P12" s="24"/>
      <c r="Q12" s="24"/>
      <c r="R12" s="24"/>
    </row>
    <row r="13" spans="1:18" ht="23.25" customHeight="1">
      <c r="A13" s="91">
        <f>IF(ISTEXT($C13),COUNTA($C$8:$C13),"")</f>
        <v>4</v>
      </c>
      <c r="B13" s="20" t="s">
        <v>90</v>
      </c>
      <c r="C13" s="26" t="s">
        <v>93</v>
      </c>
      <c r="D13" s="28">
        <v>1</v>
      </c>
      <c r="E13" s="92">
        <v>0</v>
      </c>
      <c r="F13" s="32">
        <f>E13*D13</f>
        <v>0</v>
      </c>
      <c r="G13" s="24"/>
      <c r="H13" s="24"/>
      <c r="I13" s="24"/>
      <c r="J13" s="24"/>
      <c r="K13" s="24"/>
      <c r="L13" s="24"/>
      <c r="M13" s="24"/>
      <c r="N13" s="24"/>
      <c r="O13" s="24"/>
      <c r="P13" s="24"/>
      <c r="Q13" s="24"/>
      <c r="R13" s="24"/>
    </row>
    <row r="14" spans="1:18" ht="12.75" customHeight="1">
      <c r="A14" s="91">
        <f>IF(ISTEXT($C14),COUNTA($C$8:$C14),"")</f>
        <v>5</v>
      </c>
      <c r="B14" s="20" t="s">
        <v>88</v>
      </c>
      <c r="C14" s="26" t="s">
        <v>92</v>
      </c>
      <c r="D14" s="28">
        <v>1</v>
      </c>
      <c r="E14" s="92">
        <v>0</v>
      </c>
      <c r="F14" s="32">
        <f>E14*D14</f>
        <v>0</v>
      </c>
      <c r="G14" s="24"/>
      <c r="H14" s="24"/>
      <c r="I14" s="24"/>
      <c r="J14" s="24"/>
      <c r="K14" s="24"/>
      <c r="L14" s="24"/>
      <c r="M14" s="24"/>
      <c r="N14" s="24"/>
      <c r="O14" s="24"/>
      <c r="P14" s="24"/>
      <c r="Q14" s="24"/>
      <c r="R14" s="24"/>
    </row>
    <row r="15" spans="1:18" ht="12.75" customHeight="1">
      <c r="A15" s="91">
        <f>IF(ISTEXT($C15),COUNTA($C$8:$C15),"")</f>
        <v>6</v>
      </c>
      <c r="B15" s="20" t="s">
        <v>89</v>
      </c>
      <c r="C15" s="26" t="s">
        <v>93</v>
      </c>
      <c r="D15" s="28">
        <v>1</v>
      </c>
      <c r="E15" s="92">
        <v>0</v>
      </c>
      <c r="F15" s="32">
        <f>E15*D15</f>
        <v>0</v>
      </c>
      <c r="G15" s="24"/>
      <c r="H15" s="24"/>
      <c r="I15" s="24"/>
      <c r="J15" s="24"/>
      <c r="K15" s="24"/>
      <c r="L15" s="24"/>
      <c r="M15" s="24"/>
      <c r="N15" s="24"/>
      <c r="O15" s="24"/>
      <c r="P15" s="24"/>
      <c r="Q15" s="24"/>
      <c r="R15" s="24"/>
    </row>
    <row r="16" spans="1:18" ht="12.75" customHeight="1">
      <c r="A16" s="91">
        <f>IF(ISTEXT($C16),COUNTA($C$8:$C16),"")</f>
        <v>7</v>
      </c>
      <c r="B16" s="20" t="s">
        <v>91</v>
      </c>
      <c r="C16" s="26" t="s">
        <v>92</v>
      </c>
      <c r="D16" s="28">
        <v>1</v>
      </c>
      <c r="E16" s="92">
        <v>0</v>
      </c>
      <c r="F16" s="32">
        <f>E16*D16</f>
        <v>0</v>
      </c>
      <c r="G16" s="24"/>
      <c r="H16" s="24"/>
      <c r="I16" s="24"/>
      <c r="J16" s="24"/>
      <c r="K16" s="24"/>
      <c r="L16" s="24"/>
      <c r="M16" s="24"/>
      <c r="N16" s="24"/>
      <c r="O16" s="24"/>
      <c r="P16" s="24"/>
      <c r="Q16" s="24"/>
      <c r="R16" s="24"/>
    </row>
    <row r="17" spans="1:18" ht="12.75" customHeight="1">
      <c r="A17" s="91" t="str">
        <f>IF(ISTEXT($C17),COUNTA($C$8:$C17),"")</f>
        <v/>
      </c>
      <c r="B17" s="34"/>
      <c r="C17" s="26"/>
      <c r="D17" s="28"/>
      <c r="E17" s="33"/>
      <c r="F17" s="32"/>
      <c r="G17" s="24"/>
      <c r="H17" s="24"/>
      <c r="I17" s="24"/>
      <c r="J17" s="24"/>
      <c r="K17" s="24"/>
      <c r="L17" s="24"/>
      <c r="M17" s="24"/>
      <c r="N17" s="24"/>
      <c r="O17" s="24"/>
      <c r="P17" s="24"/>
      <c r="Q17" s="24"/>
      <c r="R17" s="24"/>
    </row>
    <row r="18" spans="1:18" ht="12.75" customHeight="1">
      <c r="A18" s="91" t="str">
        <f>IF(ISTEXT($C18),COUNTA($C$8:$C18),"")</f>
        <v/>
      </c>
      <c r="B18" s="27" t="s">
        <v>7</v>
      </c>
      <c r="C18" s="26"/>
      <c r="D18" s="28"/>
      <c r="E18" s="33"/>
      <c r="F18" s="32"/>
      <c r="G18" s="24"/>
      <c r="H18" s="24"/>
      <c r="I18" s="24"/>
      <c r="J18" s="24"/>
      <c r="K18" s="24"/>
      <c r="L18" s="24"/>
      <c r="M18" s="24"/>
      <c r="N18" s="24"/>
      <c r="O18" s="24"/>
      <c r="P18" s="24"/>
      <c r="Q18" s="24"/>
      <c r="R18" s="24"/>
    </row>
    <row r="19" spans="1:18" ht="25.5">
      <c r="A19" s="91">
        <f>IF(ISTEXT($C19),COUNTA($C$8:$C19),"")</f>
        <v>8</v>
      </c>
      <c r="B19" s="20" t="s">
        <v>238</v>
      </c>
      <c r="C19" s="26" t="s">
        <v>6</v>
      </c>
      <c r="D19" s="28">
        <v>1</v>
      </c>
      <c r="E19" s="73">
        <v>0</v>
      </c>
      <c r="F19" s="32">
        <f>D19*E19</f>
        <v>0</v>
      </c>
      <c r="G19" s="24"/>
      <c r="H19" s="24"/>
      <c r="I19" s="24"/>
      <c r="J19" s="24"/>
      <c r="K19" s="24"/>
      <c r="L19" s="24"/>
      <c r="M19" s="24"/>
      <c r="N19" s="24"/>
      <c r="O19" s="24"/>
      <c r="P19" s="24"/>
      <c r="Q19" s="24"/>
      <c r="R19" s="24"/>
    </row>
    <row r="20" spans="1:18" ht="25.5">
      <c r="A20" s="91">
        <f>IF(ISTEXT($C20),COUNTA($C$8:$C20),"")</f>
        <v>9</v>
      </c>
      <c r="B20" s="20" t="s">
        <v>239</v>
      </c>
      <c r="C20" s="26" t="s">
        <v>6</v>
      </c>
      <c r="D20" s="28">
        <v>1</v>
      </c>
      <c r="E20" s="73">
        <v>0</v>
      </c>
      <c r="F20" s="32">
        <f>D20*E20</f>
        <v>0</v>
      </c>
      <c r="G20" s="24"/>
      <c r="H20" s="24"/>
      <c r="I20" s="24"/>
      <c r="J20" s="24"/>
      <c r="K20" s="24"/>
      <c r="L20" s="24"/>
      <c r="M20" s="24"/>
      <c r="N20" s="24"/>
      <c r="O20" s="24"/>
      <c r="P20" s="24"/>
      <c r="Q20" s="24"/>
      <c r="R20" s="24"/>
    </row>
    <row r="21" spans="1:18" ht="12.75" customHeight="1">
      <c r="A21" s="91" t="str">
        <f>IF(ISTEXT($C21),COUNTA($C$8:$C21),"")</f>
        <v/>
      </c>
      <c r="B21" s="20"/>
      <c r="C21" s="26"/>
      <c r="D21" s="28"/>
      <c r="E21" s="33"/>
      <c r="F21" s="32"/>
      <c r="G21" s="24"/>
      <c r="H21" s="24"/>
      <c r="I21" s="24"/>
      <c r="J21" s="24"/>
      <c r="K21" s="24"/>
      <c r="L21" s="24"/>
      <c r="M21" s="24"/>
      <c r="N21" s="24"/>
      <c r="O21" s="24"/>
      <c r="P21" s="24"/>
      <c r="Q21" s="24"/>
      <c r="R21" s="24"/>
    </row>
    <row r="22" spans="1:18" ht="12.75" customHeight="1">
      <c r="A22" s="91">
        <f>IF(ISTEXT($C22),COUNTA($C$8:$C22),"")</f>
        <v>10</v>
      </c>
      <c r="B22" s="35" t="s">
        <v>117</v>
      </c>
      <c r="C22" s="26" t="s">
        <v>9</v>
      </c>
      <c r="D22" s="28">
        <v>1</v>
      </c>
      <c r="E22" s="73">
        <v>0</v>
      </c>
      <c r="F22" s="32">
        <f>D22*E22</f>
        <v>0</v>
      </c>
      <c r="G22" s="24"/>
      <c r="H22" s="24"/>
      <c r="I22" s="24"/>
      <c r="J22" s="24"/>
      <c r="K22" s="24"/>
      <c r="L22" s="24"/>
      <c r="M22" s="24"/>
      <c r="N22" s="24"/>
      <c r="O22" s="24"/>
      <c r="P22" s="24"/>
      <c r="Q22" s="24"/>
      <c r="R22" s="24"/>
    </row>
    <row r="23" spans="1:18" ht="12.75" customHeight="1">
      <c r="A23" s="91">
        <f>IF(ISTEXT($C23),COUNTA($C$8:$C23),"")</f>
        <v>11</v>
      </c>
      <c r="B23" s="20" t="s">
        <v>96</v>
      </c>
      <c r="C23" s="26" t="s">
        <v>8</v>
      </c>
      <c r="D23" s="28">
        <v>1</v>
      </c>
      <c r="E23" s="73">
        <v>0</v>
      </c>
      <c r="F23" s="32">
        <f>D23*E23</f>
        <v>0</v>
      </c>
      <c r="G23" s="24"/>
      <c r="H23" s="24"/>
      <c r="I23" s="24"/>
      <c r="J23" s="24"/>
      <c r="K23" s="24"/>
      <c r="L23" s="24"/>
      <c r="M23" s="24"/>
      <c r="N23" s="24"/>
      <c r="O23" s="24"/>
      <c r="P23" s="24"/>
      <c r="Q23" s="24"/>
      <c r="R23" s="24"/>
    </row>
    <row r="24" spans="1:18" ht="12.75" customHeight="1">
      <c r="A24" s="91">
        <f>IF(ISTEXT($C24),COUNTA($C$8:$C24),"")</f>
        <v>12</v>
      </c>
      <c r="B24" s="20" t="s">
        <v>97</v>
      </c>
      <c r="C24" s="26" t="s">
        <v>9</v>
      </c>
      <c r="D24" s="28">
        <v>1</v>
      </c>
      <c r="E24" s="73">
        <v>0</v>
      </c>
      <c r="F24" s="32">
        <f>D24*E24</f>
        <v>0</v>
      </c>
      <c r="G24" s="24"/>
      <c r="H24" s="24"/>
      <c r="I24" s="24"/>
      <c r="J24" s="24"/>
      <c r="K24" s="24"/>
      <c r="L24" s="24"/>
      <c r="M24" s="24"/>
      <c r="N24" s="24"/>
      <c r="O24" s="24"/>
      <c r="P24" s="24"/>
      <c r="Q24" s="24"/>
      <c r="R24" s="24"/>
    </row>
    <row r="25" spans="1:18" ht="12.75" customHeight="1">
      <c r="A25" s="91" t="str">
        <f>IF(ISTEXT($C25),COUNTA($C$8:$C25),"")</f>
        <v/>
      </c>
      <c r="B25" s="20"/>
      <c r="C25" s="26"/>
      <c r="D25" s="28"/>
      <c r="E25" s="33"/>
      <c r="F25" s="32"/>
      <c r="G25" s="24"/>
      <c r="H25" s="24"/>
      <c r="I25" s="24"/>
      <c r="J25" s="24"/>
      <c r="K25" s="24"/>
      <c r="L25" s="24"/>
      <c r="M25" s="24"/>
      <c r="N25" s="24"/>
      <c r="O25" s="24"/>
      <c r="P25" s="24"/>
      <c r="Q25" s="24"/>
      <c r="R25" s="24"/>
    </row>
    <row r="26" spans="1:18" ht="12.75" customHeight="1">
      <c r="A26" s="91" t="str">
        <f>IF(ISTEXT($C26),COUNTA($C$8:$C26),"")</f>
        <v/>
      </c>
      <c r="B26" s="27" t="s">
        <v>118</v>
      </c>
      <c r="C26" s="26"/>
      <c r="D26" s="28"/>
      <c r="E26" s="33"/>
      <c r="F26" s="32"/>
      <c r="G26" s="24"/>
      <c r="H26" s="24"/>
      <c r="I26" s="24"/>
      <c r="J26" s="24"/>
      <c r="K26" s="24"/>
      <c r="L26" s="24"/>
      <c r="M26" s="24"/>
      <c r="N26" s="24"/>
      <c r="O26" s="24"/>
      <c r="P26" s="24"/>
      <c r="Q26" s="24"/>
      <c r="R26" s="24"/>
    </row>
    <row r="27" spans="1:18" ht="12.75" customHeight="1">
      <c r="A27" s="91" t="str">
        <f>IF(ISTEXT($C27),COUNTA($C$8:$C27),"")</f>
        <v/>
      </c>
      <c r="B27" s="20"/>
      <c r="C27" s="26"/>
      <c r="D27" s="28"/>
      <c r="E27" s="33"/>
      <c r="F27" s="32"/>
      <c r="G27" s="24"/>
      <c r="H27" s="24"/>
      <c r="I27" s="24"/>
      <c r="J27" s="24"/>
      <c r="K27" s="24"/>
      <c r="L27" s="24"/>
      <c r="M27" s="24"/>
      <c r="N27" s="24"/>
      <c r="O27" s="24"/>
      <c r="P27" s="24"/>
      <c r="Q27" s="24"/>
      <c r="R27" s="24"/>
    </row>
    <row r="28" spans="1:18" ht="38.25">
      <c r="A28" s="91">
        <f>IF(ISTEXT($C28),COUNTA($C$8:$C28),"")</f>
        <v>13</v>
      </c>
      <c r="B28" s="20" t="s">
        <v>133</v>
      </c>
      <c r="C28" s="26" t="s">
        <v>8</v>
      </c>
      <c r="D28" s="28">
        <v>1</v>
      </c>
      <c r="E28" s="73">
        <v>0</v>
      </c>
      <c r="F28" s="32">
        <f t="shared" ref="F28:F42" si="0">D28*E28</f>
        <v>0</v>
      </c>
      <c r="G28" s="24"/>
      <c r="H28" s="24"/>
      <c r="I28" s="24"/>
      <c r="J28" s="24"/>
      <c r="K28" s="24"/>
      <c r="L28" s="24"/>
      <c r="M28" s="24"/>
      <c r="N28" s="24"/>
      <c r="O28" s="24"/>
      <c r="P28" s="24"/>
      <c r="Q28" s="24"/>
      <c r="R28" s="24"/>
    </row>
    <row r="29" spans="1:18" ht="38.25">
      <c r="A29" s="91">
        <f>IF(ISTEXT($C29),COUNTA($C$8:$C29),"")</f>
        <v>14</v>
      </c>
      <c r="B29" s="20" t="s">
        <v>134</v>
      </c>
      <c r="C29" s="26" t="s">
        <v>8</v>
      </c>
      <c r="D29" s="28">
        <v>1</v>
      </c>
      <c r="E29" s="73">
        <v>0</v>
      </c>
      <c r="F29" s="32">
        <f t="shared" si="0"/>
        <v>0</v>
      </c>
      <c r="G29" s="24"/>
      <c r="H29" s="24"/>
      <c r="I29" s="24"/>
      <c r="J29" s="24"/>
      <c r="K29" s="24"/>
      <c r="L29" s="24"/>
      <c r="M29" s="24"/>
      <c r="N29" s="24"/>
      <c r="O29" s="24"/>
      <c r="P29" s="24"/>
      <c r="Q29" s="24"/>
      <c r="R29" s="24"/>
    </row>
    <row r="30" spans="1:18" ht="38.25">
      <c r="A30" s="91">
        <f>IF(ISTEXT($C30),COUNTA($C$8:$C30),"")</f>
        <v>15</v>
      </c>
      <c r="B30" s="20" t="s">
        <v>138</v>
      </c>
      <c r="C30" s="26" t="s">
        <v>8</v>
      </c>
      <c r="D30" s="28">
        <v>1</v>
      </c>
      <c r="E30" s="73">
        <v>0</v>
      </c>
      <c r="F30" s="32">
        <f t="shared" si="0"/>
        <v>0</v>
      </c>
      <c r="G30" s="24"/>
      <c r="H30" s="24"/>
      <c r="I30" s="24"/>
      <c r="J30" s="24"/>
      <c r="K30" s="24"/>
      <c r="L30" s="24"/>
      <c r="M30" s="24"/>
      <c r="N30" s="24"/>
      <c r="O30" s="24"/>
      <c r="P30" s="24"/>
      <c r="Q30" s="24"/>
      <c r="R30" s="24"/>
    </row>
    <row r="31" spans="1:18" ht="38.25">
      <c r="A31" s="91">
        <f>IF(ISTEXT($C31),COUNTA($C$8:$C31),"")</f>
        <v>16</v>
      </c>
      <c r="B31" s="20" t="s">
        <v>140</v>
      </c>
      <c r="C31" s="26" t="s">
        <v>8</v>
      </c>
      <c r="D31" s="28">
        <v>1</v>
      </c>
      <c r="E31" s="73">
        <v>0</v>
      </c>
      <c r="F31" s="32">
        <f t="shared" si="0"/>
        <v>0</v>
      </c>
      <c r="G31" s="24"/>
      <c r="H31" s="24"/>
      <c r="I31" s="24"/>
      <c r="J31" s="24"/>
      <c r="K31" s="24"/>
      <c r="L31" s="24"/>
      <c r="M31" s="24"/>
      <c r="N31" s="24"/>
      <c r="O31" s="24"/>
      <c r="P31" s="24"/>
      <c r="Q31" s="24"/>
      <c r="R31" s="24"/>
    </row>
    <row r="32" spans="1:18" ht="38.25">
      <c r="A32" s="91">
        <f>IF(ISTEXT($C32),COUNTA($C$8:$C32),"")</f>
        <v>17</v>
      </c>
      <c r="B32" s="20" t="s">
        <v>139</v>
      </c>
      <c r="C32" s="26" t="s">
        <v>8</v>
      </c>
      <c r="D32" s="28">
        <v>1</v>
      </c>
      <c r="E32" s="73">
        <v>0</v>
      </c>
      <c r="F32" s="32">
        <f t="shared" si="0"/>
        <v>0</v>
      </c>
      <c r="G32" s="24"/>
      <c r="H32" s="24"/>
      <c r="I32" s="24"/>
      <c r="J32" s="24"/>
      <c r="K32" s="24"/>
      <c r="L32" s="24"/>
      <c r="M32" s="24"/>
      <c r="N32" s="24"/>
      <c r="O32" s="24"/>
      <c r="P32" s="24"/>
      <c r="Q32" s="24"/>
      <c r="R32" s="24"/>
    </row>
    <row r="33" spans="1:18" ht="38.25">
      <c r="A33" s="91">
        <f>IF(ISTEXT($C33),COUNTA($C$8:$C33),"")</f>
        <v>18</v>
      </c>
      <c r="B33" s="20" t="s">
        <v>141</v>
      </c>
      <c r="C33" s="26" t="s">
        <v>8</v>
      </c>
      <c r="D33" s="28">
        <v>1</v>
      </c>
      <c r="E33" s="73">
        <v>0</v>
      </c>
      <c r="F33" s="32">
        <f t="shared" si="0"/>
        <v>0</v>
      </c>
      <c r="G33" s="24"/>
      <c r="H33" s="24"/>
      <c r="I33" s="24"/>
      <c r="J33" s="24"/>
      <c r="K33" s="24"/>
      <c r="L33" s="24"/>
      <c r="M33" s="24"/>
      <c r="N33" s="24"/>
      <c r="O33" s="24"/>
      <c r="P33" s="24"/>
      <c r="Q33" s="24"/>
      <c r="R33" s="24"/>
    </row>
    <row r="34" spans="1:18" ht="38.25">
      <c r="A34" s="91">
        <f>IF(ISTEXT($C34),COUNTA($C$8:$C34),"")</f>
        <v>19</v>
      </c>
      <c r="B34" s="20" t="s">
        <v>142</v>
      </c>
      <c r="C34" s="26" t="s">
        <v>8</v>
      </c>
      <c r="D34" s="28">
        <v>1</v>
      </c>
      <c r="E34" s="73">
        <v>0</v>
      </c>
      <c r="F34" s="32">
        <f t="shared" si="0"/>
        <v>0</v>
      </c>
      <c r="G34" s="24"/>
      <c r="H34" s="24"/>
      <c r="I34" s="24"/>
      <c r="J34" s="24"/>
      <c r="K34" s="24"/>
      <c r="L34" s="24"/>
      <c r="M34" s="24"/>
      <c r="N34" s="24"/>
      <c r="O34" s="24"/>
      <c r="P34" s="24"/>
      <c r="Q34" s="24"/>
      <c r="R34" s="24"/>
    </row>
    <row r="35" spans="1:18" ht="38.25">
      <c r="A35" s="91">
        <f>IF(ISTEXT($C35),COUNTA($C$8:$C35),"")</f>
        <v>20</v>
      </c>
      <c r="B35" s="20" t="s">
        <v>143</v>
      </c>
      <c r="C35" s="26" t="s">
        <v>8</v>
      </c>
      <c r="D35" s="28">
        <v>1</v>
      </c>
      <c r="E35" s="73">
        <v>0</v>
      </c>
      <c r="F35" s="32">
        <f t="shared" si="0"/>
        <v>0</v>
      </c>
      <c r="G35" s="24"/>
      <c r="H35" s="24"/>
      <c r="I35" s="24"/>
      <c r="J35" s="24"/>
      <c r="K35" s="24"/>
      <c r="L35" s="24"/>
      <c r="M35" s="24"/>
      <c r="N35" s="24"/>
      <c r="O35" s="24"/>
      <c r="P35" s="24"/>
      <c r="Q35" s="24"/>
      <c r="R35" s="24"/>
    </row>
    <row r="36" spans="1:18" ht="38.25">
      <c r="A36" s="91">
        <f>IF(ISTEXT($C36),COUNTA($C$8:$C36),"")</f>
        <v>21</v>
      </c>
      <c r="B36" s="20" t="s">
        <v>144</v>
      </c>
      <c r="C36" s="26" t="s">
        <v>8</v>
      </c>
      <c r="D36" s="28">
        <v>1</v>
      </c>
      <c r="E36" s="73">
        <v>0</v>
      </c>
      <c r="F36" s="32">
        <f t="shared" si="0"/>
        <v>0</v>
      </c>
      <c r="G36" s="24"/>
      <c r="H36" s="24"/>
      <c r="I36" s="24"/>
      <c r="J36" s="24"/>
      <c r="K36" s="24"/>
      <c r="L36" s="24"/>
      <c r="M36" s="24"/>
      <c r="N36" s="24"/>
      <c r="O36" s="24"/>
      <c r="P36" s="24"/>
      <c r="Q36" s="24"/>
      <c r="R36" s="24"/>
    </row>
    <row r="37" spans="1:18" ht="38.25">
      <c r="A37" s="91">
        <f>IF(ISTEXT($C37),COUNTA($C$8:$C37),"")</f>
        <v>22</v>
      </c>
      <c r="B37" s="31" t="s">
        <v>145</v>
      </c>
      <c r="C37" s="26" t="s">
        <v>8</v>
      </c>
      <c r="D37" s="28">
        <v>1</v>
      </c>
      <c r="E37" s="73">
        <v>0</v>
      </c>
      <c r="F37" s="32">
        <f t="shared" si="0"/>
        <v>0</v>
      </c>
      <c r="G37" s="24"/>
      <c r="H37" s="24"/>
      <c r="I37" s="24"/>
      <c r="J37" s="24"/>
      <c r="K37" s="24"/>
      <c r="L37" s="24"/>
      <c r="M37" s="24"/>
      <c r="N37" s="24"/>
      <c r="O37" s="24"/>
      <c r="P37" s="24"/>
      <c r="Q37" s="24"/>
      <c r="R37" s="24"/>
    </row>
    <row r="38" spans="1:18" ht="13.5" customHeight="1">
      <c r="A38" s="91">
        <f>IF(ISTEXT($C38),COUNTA($C$8:$C38),"")</f>
        <v>23</v>
      </c>
      <c r="B38" s="31" t="s">
        <v>10</v>
      </c>
      <c r="C38" s="26" t="s">
        <v>9</v>
      </c>
      <c r="D38" s="28">
        <v>1</v>
      </c>
      <c r="E38" s="73">
        <v>0</v>
      </c>
      <c r="F38" s="32">
        <f t="shared" si="0"/>
        <v>0</v>
      </c>
      <c r="G38" s="24"/>
      <c r="H38" s="24"/>
      <c r="I38" s="24"/>
      <c r="J38" s="24"/>
      <c r="K38" s="24"/>
      <c r="L38" s="24"/>
      <c r="M38" s="24"/>
      <c r="N38" s="24"/>
      <c r="O38" s="24"/>
      <c r="P38" s="24"/>
      <c r="Q38" s="24"/>
      <c r="R38" s="24"/>
    </row>
    <row r="39" spans="1:18" ht="25.5">
      <c r="A39" s="91">
        <f>IF(ISTEXT($C39),COUNTA($C$8:$C39),"")</f>
        <v>24</v>
      </c>
      <c r="B39" s="31" t="s">
        <v>137</v>
      </c>
      <c r="C39" s="26" t="s">
        <v>8</v>
      </c>
      <c r="D39" s="28">
        <v>1</v>
      </c>
      <c r="E39" s="74">
        <v>0</v>
      </c>
      <c r="F39" s="32">
        <f t="shared" si="0"/>
        <v>0</v>
      </c>
      <c r="G39" s="24"/>
      <c r="H39" s="24"/>
      <c r="I39" s="24"/>
      <c r="J39" s="24"/>
      <c r="K39" s="24"/>
      <c r="L39" s="24"/>
      <c r="M39" s="24"/>
      <c r="N39" s="24"/>
      <c r="O39" s="24"/>
      <c r="P39" s="24"/>
      <c r="Q39" s="24"/>
      <c r="R39" s="24"/>
    </row>
    <row r="40" spans="1:18" ht="25.5">
      <c r="A40" s="91">
        <f>IF(ISTEXT($C40),COUNTA($C$8:$C40),"")</f>
        <v>25</v>
      </c>
      <c r="B40" s="31" t="s">
        <v>135</v>
      </c>
      <c r="C40" s="26" t="s">
        <v>8</v>
      </c>
      <c r="D40" s="28">
        <v>1</v>
      </c>
      <c r="E40" s="74">
        <v>0</v>
      </c>
      <c r="F40" s="32">
        <f t="shared" si="0"/>
        <v>0</v>
      </c>
      <c r="G40" s="24"/>
      <c r="H40" s="24"/>
      <c r="I40" s="24"/>
      <c r="J40" s="24"/>
      <c r="K40" s="24"/>
      <c r="L40" s="24"/>
      <c r="M40" s="24"/>
      <c r="N40" s="24"/>
      <c r="O40" s="24"/>
      <c r="P40" s="24"/>
      <c r="Q40" s="24"/>
      <c r="R40" s="24"/>
    </row>
    <row r="41" spans="1:18" ht="25.5">
      <c r="A41" s="91">
        <f>IF(ISTEXT($C41),COUNTA($C$8:$C41),"")</f>
        <v>26</v>
      </c>
      <c r="B41" s="31" t="s">
        <v>136</v>
      </c>
      <c r="C41" s="26" t="s">
        <v>8</v>
      </c>
      <c r="D41" s="28">
        <v>1</v>
      </c>
      <c r="E41" s="74">
        <v>0</v>
      </c>
      <c r="F41" s="32">
        <f t="shared" si="0"/>
        <v>0</v>
      </c>
      <c r="G41" s="24"/>
      <c r="H41" s="24"/>
      <c r="I41" s="24"/>
      <c r="J41" s="24"/>
      <c r="K41" s="24"/>
      <c r="L41" s="24"/>
      <c r="M41" s="24"/>
      <c r="N41" s="24"/>
      <c r="O41" s="24"/>
      <c r="P41" s="24"/>
      <c r="Q41" s="24"/>
      <c r="R41" s="24"/>
    </row>
    <row r="42" spans="1:18" ht="12.75" customHeight="1">
      <c r="A42" s="91">
        <f>IF(ISTEXT($C42),COUNTA($C$8:$C42),"")</f>
        <v>27</v>
      </c>
      <c r="B42" s="31" t="s">
        <v>121</v>
      </c>
      <c r="C42" s="26" t="s">
        <v>9</v>
      </c>
      <c r="D42" s="28">
        <v>1</v>
      </c>
      <c r="E42" s="74">
        <v>0</v>
      </c>
      <c r="F42" s="32">
        <f t="shared" si="0"/>
        <v>0</v>
      </c>
      <c r="G42" s="24"/>
      <c r="H42" s="24"/>
      <c r="I42" s="24"/>
      <c r="J42" s="24"/>
      <c r="K42" s="24"/>
      <c r="L42" s="24"/>
      <c r="M42" s="24"/>
      <c r="N42" s="24"/>
      <c r="O42" s="24"/>
      <c r="P42" s="24"/>
      <c r="Q42" s="24"/>
      <c r="R42" s="24"/>
    </row>
    <row r="43" spans="1:18" ht="12.75" customHeight="1">
      <c r="A43" s="91" t="str">
        <f>IF(ISTEXT($C43),COUNTA($C$8:$C43),"")</f>
        <v/>
      </c>
      <c r="B43" s="20"/>
      <c r="C43" s="26"/>
      <c r="D43" s="28"/>
      <c r="E43" s="36"/>
      <c r="F43" s="32"/>
      <c r="G43" s="24"/>
      <c r="H43" s="24"/>
      <c r="I43" s="24"/>
      <c r="J43" s="24"/>
      <c r="K43" s="24"/>
      <c r="L43" s="24"/>
      <c r="M43" s="24"/>
      <c r="N43" s="24"/>
      <c r="O43" s="24"/>
      <c r="P43" s="24"/>
      <c r="Q43" s="24"/>
      <c r="R43" s="24"/>
    </row>
    <row r="44" spans="1:18" ht="12.75" customHeight="1">
      <c r="A44" s="91" t="str">
        <f>IF(ISTEXT($C44),COUNTA($C$8:$C44),"")</f>
        <v/>
      </c>
      <c r="B44" s="27" t="s">
        <v>11</v>
      </c>
      <c r="C44" s="26"/>
      <c r="D44" s="28"/>
      <c r="E44" s="36"/>
      <c r="F44" s="32"/>
      <c r="G44" s="24"/>
      <c r="H44" s="24"/>
      <c r="I44" s="24"/>
      <c r="J44" s="24"/>
      <c r="K44" s="24"/>
      <c r="L44" s="24"/>
      <c r="M44" s="24"/>
      <c r="N44" s="24"/>
      <c r="O44" s="24"/>
      <c r="P44" s="24"/>
      <c r="Q44" s="24"/>
      <c r="R44" s="24"/>
    </row>
    <row r="45" spans="1:18" ht="12.75" customHeight="1">
      <c r="A45" s="91" t="str">
        <f>IF(ISTEXT($C45),COUNTA($C$8:$C45),"")</f>
        <v/>
      </c>
      <c r="B45" s="20"/>
      <c r="C45" s="26"/>
      <c r="D45" s="28"/>
      <c r="E45" s="36"/>
      <c r="F45" s="32"/>
      <c r="G45" s="24"/>
      <c r="H45" s="24"/>
      <c r="I45" s="24"/>
      <c r="J45" s="24"/>
      <c r="K45" s="24"/>
      <c r="L45" s="24"/>
      <c r="M45" s="24"/>
      <c r="N45" s="24"/>
      <c r="O45" s="24"/>
      <c r="P45" s="24"/>
      <c r="Q45" s="24"/>
      <c r="R45" s="24"/>
    </row>
    <row r="46" spans="1:18" ht="12.75" customHeight="1">
      <c r="A46" s="91">
        <f>IF(ISTEXT($C46),COUNTA($C$8:$C46),"")</f>
        <v>28</v>
      </c>
      <c r="B46" s="31" t="s">
        <v>12</v>
      </c>
      <c r="C46" s="26" t="s">
        <v>8</v>
      </c>
      <c r="D46" s="28">
        <v>1</v>
      </c>
      <c r="E46" s="73">
        <v>0</v>
      </c>
      <c r="F46" s="32">
        <f t="shared" ref="F46:F51" si="1">D46*E46</f>
        <v>0</v>
      </c>
      <c r="G46" s="24"/>
      <c r="H46" s="24"/>
      <c r="I46" s="24"/>
      <c r="J46" s="24"/>
      <c r="K46" s="24"/>
      <c r="L46" s="24"/>
      <c r="M46" s="24"/>
      <c r="N46" s="24"/>
      <c r="O46" s="24"/>
      <c r="P46" s="24"/>
      <c r="Q46" s="24"/>
      <c r="R46" s="24"/>
    </row>
    <row r="47" spans="1:18" ht="12.75" customHeight="1">
      <c r="A47" s="91">
        <f>IF(ISTEXT($C47),COUNTA($C$8:$C47),"")</f>
        <v>29</v>
      </c>
      <c r="B47" s="31" t="s">
        <v>13</v>
      </c>
      <c r="C47" s="26" t="s">
        <v>8</v>
      </c>
      <c r="D47" s="28">
        <v>1</v>
      </c>
      <c r="E47" s="73">
        <v>0</v>
      </c>
      <c r="F47" s="32">
        <f t="shared" si="1"/>
        <v>0</v>
      </c>
      <c r="G47" s="24"/>
      <c r="H47" s="24"/>
      <c r="I47" s="24"/>
      <c r="J47" s="24"/>
      <c r="K47" s="24"/>
      <c r="L47" s="24"/>
      <c r="M47" s="24"/>
      <c r="N47" s="24"/>
      <c r="O47" s="24"/>
      <c r="P47" s="24"/>
      <c r="Q47" s="24"/>
      <c r="R47" s="24"/>
    </row>
    <row r="48" spans="1:18" ht="12.75" customHeight="1">
      <c r="A48" s="91">
        <f>IF(ISTEXT($C48),COUNTA($C$8:$C48),"")</f>
        <v>30</v>
      </c>
      <c r="B48" s="31" t="s">
        <v>14</v>
      </c>
      <c r="C48" s="26" t="s">
        <v>8</v>
      </c>
      <c r="D48" s="28">
        <v>1</v>
      </c>
      <c r="E48" s="73">
        <v>0</v>
      </c>
      <c r="F48" s="32">
        <f t="shared" si="1"/>
        <v>0</v>
      </c>
      <c r="G48" s="24"/>
      <c r="H48" s="24"/>
      <c r="I48" s="24"/>
      <c r="J48" s="24"/>
      <c r="K48" s="24"/>
      <c r="L48" s="24"/>
      <c r="M48" s="24"/>
      <c r="N48" s="24"/>
      <c r="O48" s="24"/>
      <c r="P48" s="24"/>
      <c r="Q48" s="24"/>
      <c r="R48" s="24"/>
    </row>
    <row r="49" spans="1:18" ht="12.75" customHeight="1">
      <c r="A49" s="91">
        <f>IF(ISTEXT($C49),COUNTA($C$8:$C49),"")</f>
        <v>31</v>
      </c>
      <c r="B49" s="31" t="s">
        <v>15</v>
      </c>
      <c r="C49" s="26" t="s">
        <v>8</v>
      </c>
      <c r="D49" s="28">
        <v>1</v>
      </c>
      <c r="E49" s="73">
        <v>0</v>
      </c>
      <c r="F49" s="32">
        <f t="shared" si="1"/>
        <v>0</v>
      </c>
      <c r="G49" s="24"/>
      <c r="H49" s="24"/>
      <c r="I49" s="24"/>
      <c r="J49" s="24"/>
      <c r="K49" s="24"/>
      <c r="L49" s="24"/>
      <c r="M49" s="24"/>
      <c r="N49" s="24"/>
      <c r="O49" s="24"/>
      <c r="P49" s="24"/>
      <c r="Q49" s="24"/>
      <c r="R49" s="24"/>
    </row>
    <row r="50" spans="1:18" ht="12.75" customHeight="1">
      <c r="A50" s="91">
        <f>IF(ISTEXT($C50),COUNTA($C$8:$C50),"")</f>
        <v>32</v>
      </c>
      <c r="B50" s="31" t="s">
        <v>16</v>
      </c>
      <c r="C50" s="26" t="s">
        <v>8</v>
      </c>
      <c r="D50" s="28">
        <v>1</v>
      </c>
      <c r="E50" s="73">
        <v>0</v>
      </c>
      <c r="F50" s="32">
        <f t="shared" si="1"/>
        <v>0</v>
      </c>
      <c r="G50" s="24"/>
      <c r="H50" s="24"/>
      <c r="I50" s="24"/>
      <c r="J50" s="24"/>
      <c r="K50" s="24"/>
      <c r="L50" s="24"/>
      <c r="M50" s="24"/>
      <c r="N50" s="24"/>
      <c r="O50" s="24"/>
      <c r="P50" s="24"/>
      <c r="Q50" s="24"/>
      <c r="R50" s="24"/>
    </row>
    <row r="51" spans="1:18" ht="12.75" customHeight="1">
      <c r="A51" s="91">
        <f>IF(ISTEXT($C51),COUNTA($C$8:$C51),"")</f>
        <v>33</v>
      </c>
      <c r="B51" s="31" t="s">
        <v>119</v>
      </c>
      <c r="C51" s="26" t="s">
        <v>8</v>
      </c>
      <c r="D51" s="28">
        <v>1</v>
      </c>
      <c r="E51" s="73">
        <v>0</v>
      </c>
      <c r="F51" s="32">
        <f t="shared" si="1"/>
        <v>0</v>
      </c>
      <c r="G51" s="24"/>
      <c r="H51" s="24"/>
      <c r="I51" s="24"/>
      <c r="J51" s="24"/>
      <c r="K51" s="24"/>
      <c r="L51" s="24"/>
      <c r="M51" s="24"/>
      <c r="N51" s="24"/>
      <c r="O51" s="24"/>
      <c r="P51" s="24"/>
      <c r="Q51" s="24"/>
      <c r="R51" s="24"/>
    </row>
    <row r="52" spans="1:18" ht="12.75" customHeight="1">
      <c r="A52" s="91" t="str">
        <f>IF(ISTEXT($C52),COUNTA($C$8:$C52),"")</f>
        <v/>
      </c>
      <c r="B52" s="31"/>
      <c r="C52" s="26"/>
      <c r="D52" s="28"/>
      <c r="E52" s="33"/>
      <c r="F52" s="32"/>
      <c r="G52" s="24"/>
      <c r="H52" s="24"/>
      <c r="I52" s="24"/>
      <c r="J52" s="24"/>
      <c r="K52" s="24"/>
      <c r="L52" s="24"/>
      <c r="M52" s="24"/>
      <c r="N52" s="24"/>
      <c r="O52" s="24"/>
      <c r="P52" s="24"/>
      <c r="Q52" s="24"/>
      <c r="R52" s="24"/>
    </row>
    <row r="53" spans="1:18" ht="12.75" customHeight="1">
      <c r="A53" s="91" t="str">
        <f>IF(ISTEXT($C53),COUNTA($C$8:$C53),"")</f>
        <v/>
      </c>
      <c r="B53" s="27" t="s">
        <v>17</v>
      </c>
      <c r="C53" s="26"/>
      <c r="D53" s="28"/>
      <c r="E53" s="33"/>
      <c r="F53" s="32"/>
      <c r="G53" s="24"/>
      <c r="H53" s="24"/>
      <c r="I53" s="24"/>
      <c r="J53" s="24"/>
      <c r="K53" s="24"/>
      <c r="L53" s="24"/>
      <c r="M53" s="24"/>
      <c r="N53" s="24"/>
      <c r="O53" s="24"/>
      <c r="P53" s="24"/>
      <c r="Q53" s="24"/>
      <c r="R53" s="24"/>
    </row>
    <row r="54" spans="1:18" ht="12.75" customHeight="1">
      <c r="A54" s="91" t="str">
        <f>IF(ISTEXT($C54),COUNTA($C$8:$C54),"")</f>
        <v/>
      </c>
      <c r="B54" s="20"/>
      <c r="C54" s="26"/>
      <c r="D54" s="28"/>
      <c r="E54" s="33"/>
      <c r="F54" s="32"/>
      <c r="G54" s="24"/>
      <c r="H54" s="24"/>
      <c r="I54" s="24"/>
      <c r="J54" s="24"/>
      <c r="K54" s="24"/>
      <c r="L54" s="24"/>
      <c r="M54" s="24"/>
      <c r="N54" s="24"/>
      <c r="O54" s="24"/>
      <c r="P54" s="24"/>
      <c r="Q54" s="24"/>
      <c r="R54" s="24"/>
    </row>
    <row r="55" spans="1:18" ht="12.75" customHeight="1">
      <c r="A55" s="91">
        <f>IF(ISTEXT($C55),COUNTA($C$8:$C55),"")</f>
        <v>34</v>
      </c>
      <c r="B55" s="31" t="s">
        <v>146</v>
      </c>
      <c r="C55" s="26" t="s">
        <v>9</v>
      </c>
      <c r="D55" s="28">
        <v>1</v>
      </c>
      <c r="E55" s="73">
        <v>0</v>
      </c>
      <c r="F55" s="32">
        <f t="shared" ref="F55:F62" si="2">D55*E55</f>
        <v>0</v>
      </c>
      <c r="G55" s="24"/>
      <c r="H55" s="24"/>
      <c r="I55" s="24"/>
      <c r="J55" s="24"/>
      <c r="K55" s="24"/>
      <c r="L55" s="24"/>
      <c r="M55" s="24"/>
      <c r="N55" s="24"/>
      <c r="O55" s="24"/>
      <c r="P55" s="24"/>
      <c r="Q55" s="24"/>
      <c r="R55" s="24"/>
    </row>
    <row r="56" spans="1:18" ht="25.5">
      <c r="A56" s="91">
        <f>IF(ISTEXT($C56),COUNTA($C$8:$C56),"")</f>
        <v>35</v>
      </c>
      <c r="B56" s="31" t="s">
        <v>147</v>
      </c>
      <c r="C56" s="26" t="s">
        <v>9</v>
      </c>
      <c r="D56" s="28">
        <v>1</v>
      </c>
      <c r="E56" s="73">
        <v>0</v>
      </c>
      <c r="F56" s="32">
        <f t="shared" si="2"/>
        <v>0</v>
      </c>
      <c r="G56" s="24"/>
      <c r="H56" s="24"/>
      <c r="I56" s="24"/>
      <c r="J56" s="24"/>
      <c r="K56" s="24"/>
      <c r="L56" s="24"/>
      <c r="M56" s="24"/>
      <c r="N56" s="24"/>
      <c r="O56" s="24"/>
      <c r="P56" s="24"/>
      <c r="Q56" s="24"/>
      <c r="R56" s="24"/>
    </row>
    <row r="57" spans="1:18" ht="25.5">
      <c r="A57" s="91">
        <f>IF(ISTEXT($C57),COUNTA($C$8:$C57),"")</f>
        <v>36</v>
      </c>
      <c r="B57" s="31" t="s">
        <v>217</v>
      </c>
      <c r="C57" s="26" t="s">
        <v>9</v>
      </c>
      <c r="D57" s="28">
        <v>1</v>
      </c>
      <c r="E57" s="73">
        <v>0</v>
      </c>
      <c r="F57" s="32">
        <f t="shared" si="2"/>
        <v>0</v>
      </c>
      <c r="G57" s="24"/>
      <c r="H57" s="24"/>
      <c r="I57" s="24"/>
      <c r="J57" s="24"/>
      <c r="K57" s="24"/>
      <c r="L57" s="24"/>
      <c r="M57" s="24"/>
      <c r="N57" s="24"/>
      <c r="O57" s="24"/>
      <c r="P57" s="24"/>
      <c r="Q57" s="24"/>
      <c r="R57" s="24"/>
    </row>
    <row r="58" spans="1:18" ht="25.5">
      <c r="A58" s="91">
        <f>IF(ISTEXT($C58),COUNTA($C$8:$C58),"")</f>
        <v>37</v>
      </c>
      <c r="B58" s="31" t="s">
        <v>216</v>
      </c>
      <c r="C58" s="26" t="s">
        <v>9</v>
      </c>
      <c r="D58" s="28">
        <v>1</v>
      </c>
      <c r="E58" s="73">
        <v>0</v>
      </c>
      <c r="F58" s="32">
        <f t="shared" si="2"/>
        <v>0</v>
      </c>
      <c r="G58" s="24"/>
      <c r="H58" s="24"/>
      <c r="I58" s="24"/>
      <c r="J58" s="24"/>
      <c r="K58" s="24"/>
      <c r="L58" s="24"/>
      <c r="M58" s="24"/>
      <c r="N58" s="24"/>
      <c r="O58" s="24"/>
      <c r="P58" s="24"/>
      <c r="Q58" s="24"/>
      <c r="R58" s="24"/>
    </row>
    <row r="59" spans="1:18" ht="25.5">
      <c r="A59" s="91">
        <f>IF(ISTEXT($C59),COUNTA($C$8:$C59),"")</f>
        <v>38</v>
      </c>
      <c r="B59" s="31" t="s">
        <v>215</v>
      </c>
      <c r="C59" s="26" t="s">
        <v>9</v>
      </c>
      <c r="D59" s="28">
        <v>1</v>
      </c>
      <c r="E59" s="73">
        <v>0</v>
      </c>
      <c r="F59" s="32">
        <f t="shared" si="2"/>
        <v>0</v>
      </c>
      <c r="G59" s="24"/>
      <c r="H59" s="24"/>
      <c r="I59" s="24"/>
      <c r="J59" s="24"/>
      <c r="K59" s="24"/>
      <c r="L59" s="24"/>
      <c r="M59" s="24"/>
      <c r="N59" s="24"/>
      <c r="O59" s="24"/>
      <c r="P59" s="24"/>
      <c r="Q59" s="24"/>
      <c r="R59" s="24"/>
    </row>
    <row r="60" spans="1:18" ht="25.5">
      <c r="A60" s="91">
        <f>IF(ISTEXT($C60),COUNTA($C$8:$C60),"")</f>
        <v>39</v>
      </c>
      <c r="B60" s="31" t="s">
        <v>214</v>
      </c>
      <c r="C60" s="26" t="s">
        <v>9</v>
      </c>
      <c r="D60" s="28">
        <v>1</v>
      </c>
      <c r="E60" s="73">
        <v>0</v>
      </c>
      <c r="F60" s="32">
        <f t="shared" si="2"/>
        <v>0</v>
      </c>
      <c r="G60" s="24"/>
      <c r="H60" s="24"/>
      <c r="I60" s="24"/>
      <c r="J60" s="24"/>
      <c r="K60" s="24"/>
      <c r="L60" s="24"/>
      <c r="M60" s="24"/>
      <c r="N60" s="24"/>
      <c r="O60" s="24"/>
      <c r="P60" s="24"/>
      <c r="Q60" s="24"/>
      <c r="R60" s="24"/>
    </row>
    <row r="61" spans="1:18" ht="25.5">
      <c r="A61" s="91">
        <f>IF(ISTEXT($C61),COUNTA($C$8:$C61),"")</f>
        <v>40</v>
      </c>
      <c r="B61" s="31" t="s">
        <v>213</v>
      </c>
      <c r="C61" s="26" t="s">
        <v>9</v>
      </c>
      <c r="D61" s="28">
        <v>1</v>
      </c>
      <c r="E61" s="73">
        <v>0</v>
      </c>
      <c r="F61" s="32">
        <f t="shared" si="2"/>
        <v>0</v>
      </c>
      <c r="G61" s="24"/>
      <c r="H61" s="24"/>
      <c r="I61" s="24"/>
      <c r="J61" s="24"/>
      <c r="K61" s="24"/>
      <c r="L61" s="24"/>
      <c r="M61" s="24"/>
      <c r="N61" s="24"/>
      <c r="O61" s="24"/>
      <c r="P61" s="24"/>
      <c r="Q61" s="24"/>
      <c r="R61" s="24"/>
    </row>
    <row r="62" spans="1:18" ht="25.5">
      <c r="A62" s="91">
        <f>IF(ISTEXT($C62),COUNTA($C$8:$C62),"")</f>
        <v>41</v>
      </c>
      <c r="B62" s="31" t="s">
        <v>212</v>
      </c>
      <c r="C62" s="26" t="s">
        <v>9</v>
      </c>
      <c r="D62" s="28">
        <v>1</v>
      </c>
      <c r="E62" s="73">
        <v>0</v>
      </c>
      <c r="F62" s="32">
        <f t="shared" si="2"/>
        <v>0</v>
      </c>
      <c r="G62" s="24"/>
      <c r="H62" s="24"/>
      <c r="I62" s="24"/>
      <c r="J62" s="24"/>
      <c r="K62" s="24"/>
      <c r="L62" s="24"/>
      <c r="M62" s="24"/>
      <c r="N62" s="24"/>
      <c r="O62" s="24"/>
      <c r="P62" s="24"/>
      <c r="Q62" s="24"/>
      <c r="R62" s="24"/>
    </row>
    <row r="63" spans="1:18" ht="12.75" customHeight="1">
      <c r="A63" s="91" t="str">
        <f>IF(ISTEXT($C63),COUNTA($C$8:$C63),"")</f>
        <v/>
      </c>
      <c r="B63" s="31"/>
      <c r="C63" s="26"/>
      <c r="D63" s="28"/>
      <c r="E63" s="33"/>
      <c r="F63" s="32"/>
      <c r="G63" s="24"/>
      <c r="H63" s="24"/>
      <c r="I63" s="24"/>
      <c r="J63" s="24"/>
      <c r="K63" s="24"/>
      <c r="L63" s="24"/>
      <c r="M63" s="24"/>
      <c r="N63" s="24"/>
      <c r="O63" s="24"/>
      <c r="P63" s="24"/>
      <c r="Q63" s="24"/>
      <c r="R63" s="24"/>
    </row>
    <row r="64" spans="1:18" ht="12.75" customHeight="1">
      <c r="A64" s="91" t="str">
        <f>IF(ISTEXT($C64),COUNTA($C$8:$C64),"")</f>
        <v/>
      </c>
      <c r="B64" s="27" t="s">
        <v>18</v>
      </c>
      <c r="C64" s="26"/>
      <c r="D64" s="28"/>
      <c r="E64" s="33"/>
      <c r="F64" s="32"/>
      <c r="G64" s="24"/>
      <c r="H64" s="24"/>
      <c r="I64" s="24"/>
      <c r="J64" s="24"/>
      <c r="K64" s="24"/>
      <c r="L64" s="24"/>
      <c r="M64" s="24"/>
      <c r="N64" s="24"/>
      <c r="O64" s="24"/>
      <c r="P64" s="24"/>
      <c r="Q64" s="24"/>
      <c r="R64" s="24"/>
    </row>
    <row r="65" spans="1:18" ht="12.75" customHeight="1">
      <c r="A65" s="91" t="str">
        <f>IF(ISTEXT($C65),COUNTA($C$8:$C65),"")</f>
        <v/>
      </c>
      <c r="B65" s="20"/>
      <c r="C65" s="26"/>
      <c r="D65" s="28"/>
      <c r="E65" s="33"/>
      <c r="F65" s="32"/>
      <c r="G65" s="24"/>
      <c r="H65" s="24"/>
      <c r="I65" s="24"/>
      <c r="J65" s="24"/>
      <c r="K65" s="24"/>
      <c r="L65" s="24"/>
      <c r="M65" s="24"/>
      <c r="N65" s="24"/>
      <c r="O65" s="24"/>
      <c r="P65" s="24"/>
      <c r="Q65" s="24"/>
      <c r="R65" s="24"/>
    </row>
    <row r="66" spans="1:18" ht="25.5">
      <c r="A66" s="91">
        <f>IF(ISTEXT($C66),COUNTA($C$8:$C66),"")</f>
        <v>42</v>
      </c>
      <c r="B66" s="31" t="s">
        <v>211</v>
      </c>
      <c r="C66" s="26" t="s">
        <v>9</v>
      </c>
      <c r="D66" s="28">
        <v>1</v>
      </c>
      <c r="E66" s="73">
        <v>0</v>
      </c>
      <c r="F66" s="32">
        <f t="shared" ref="F66:F75" si="3">D66*E66</f>
        <v>0</v>
      </c>
      <c r="G66" s="24"/>
      <c r="H66" s="24"/>
      <c r="I66" s="24"/>
      <c r="J66" s="24"/>
      <c r="K66" s="24"/>
      <c r="L66" s="24"/>
      <c r="M66" s="24"/>
      <c r="N66" s="24"/>
      <c r="O66" s="24"/>
      <c r="P66" s="24"/>
      <c r="Q66" s="24"/>
      <c r="R66" s="24"/>
    </row>
    <row r="67" spans="1:18" ht="25.5">
      <c r="A67" s="91">
        <f>IF(ISTEXT($C67),COUNTA($C$8:$C67),"")</f>
        <v>43</v>
      </c>
      <c r="B67" s="31" t="s">
        <v>210</v>
      </c>
      <c r="C67" s="26" t="s">
        <v>9</v>
      </c>
      <c r="D67" s="28">
        <v>1</v>
      </c>
      <c r="E67" s="73">
        <v>0</v>
      </c>
      <c r="F67" s="32">
        <f t="shared" si="3"/>
        <v>0</v>
      </c>
      <c r="G67" s="24"/>
      <c r="H67" s="24"/>
      <c r="I67" s="24"/>
      <c r="J67" s="24"/>
      <c r="K67" s="24"/>
      <c r="L67" s="24"/>
      <c r="M67" s="24"/>
      <c r="N67" s="24"/>
      <c r="O67" s="24"/>
      <c r="P67" s="24"/>
      <c r="Q67" s="24"/>
      <c r="R67" s="24"/>
    </row>
    <row r="68" spans="1:18" ht="25.5">
      <c r="A68" s="91">
        <f>IF(ISTEXT($C68),COUNTA($C$8:$C68),"")</f>
        <v>44</v>
      </c>
      <c r="B68" s="31" t="s">
        <v>209</v>
      </c>
      <c r="C68" s="26" t="s">
        <v>9</v>
      </c>
      <c r="D68" s="28">
        <v>1</v>
      </c>
      <c r="E68" s="73">
        <v>0</v>
      </c>
      <c r="F68" s="32">
        <f t="shared" si="3"/>
        <v>0</v>
      </c>
      <c r="G68" s="24"/>
      <c r="H68" s="24"/>
      <c r="I68" s="24"/>
      <c r="J68" s="24"/>
      <c r="K68" s="24"/>
      <c r="L68" s="24"/>
      <c r="M68" s="24"/>
      <c r="N68" s="24"/>
      <c r="O68" s="24"/>
      <c r="P68" s="24"/>
      <c r="Q68" s="24"/>
      <c r="R68" s="24"/>
    </row>
    <row r="69" spans="1:18" ht="25.5">
      <c r="A69" s="91">
        <f>IF(ISTEXT($C69),COUNTA($C$8:$C69),"")</f>
        <v>45</v>
      </c>
      <c r="B69" s="31" t="s">
        <v>208</v>
      </c>
      <c r="C69" s="26" t="s">
        <v>9</v>
      </c>
      <c r="D69" s="28">
        <v>1</v>
      </c>
      <c r="E69" s="73">
        <v>0</v>
      </c>
      <c r="F69" s="32">
        <f t="shared" si="3"/>
        <v>0</v>
      </c>
      <c r="G69" s="24"/>
      <c r="H69" s="24"/>
      <c r="I69" s="24"/>
      <c r="J69" s="24"/>
      <c r="K69" s="24"/>
      <c r="L69" s="24"/>
      <c r="M69" s="24"/>
      <c r="N69" s="24"/>
      <c r="O69" s="24"/>
      <c r="P69" s="24"/>
      <c r="Q69" s="24"/>
      <c r="R69" s="24"/>
    </row>
    <row r="70" spans="1:18" ht="25.5">
      <c r="A70" s="91">
        <f>IF(ISTEXT($C70),COUNTA($C$8:$C70),"")</f>
        <v>46</v>
      </c>
      <c r="B70" s="31" t="s">
        <v>207</v>
      </c>
      <c r="C70" s="26" t="s">
        <v>9</v>
      </c>
      <c r="D70" s="28">
        <v>1</v>
      </c>
      <c r="E70" s="73">
        <v>0</v>
      </c>
      <c r="F70" s="32">
        <f t="shared" si="3"/>
        <v>0</v>
      </c>
      <c r="G70" s="24"/>
      <c r="H70" s="24"/>
      <c r="I70" s="24"/>
      <c r="J70" s="24"/>
      <c r="K70" s="24"/>
      <c r="L70" s="24"/>
      <c r="M70" s="24"/>
      <c r="N70" s="24"/>
      <c r="O70" s="24"/>
      <c r="P70" s="24"/>
      <c r="Q70" s="24"/>
      <c r="R70" s="24"/>
    </row>
    <row r="71" spans="1:18" ht="25.5">
      <c r="A71" s="91">
        <f>IF(ISTEXT($C71),COUNTA($C$8:$C71),"")</f>
        <v>47</v>
      </c>
      <c r="B71" s="31" t="s">
        <v>206</v>
      </c>
      <c r="C71" s="26" t="s">
        <v>9</v>
      </c>
      <c r="D71" s="28">
        <v>1</v>
      </c>
      <c r="E71" s="73">
        <v>0</v>
      </c>
      <c r="F71" s="32">
        <f t="shared" si="3"/>
        <v>0</v>
      </c>
      <c r="G71" s="24"/>
      <c r="H71" s="24"/>
      <c r="I71" s="24"/>
      <c r="J71" s="24"/>
      <c r="K71" s="24"/>
      <c r="L71" s="24"/>
      <c r="M71" s="24"/>
      <c r="N71" s="24"/>
      <c r="O71" s="24"/>
      <c r="P71" s="24"/>
      <c r="Q71" s="24"/>
      <c r="R71" s="24"/>
    </row>
    <row r="72" spans="1:18" ht="12.75" customHeight="1">
      <c r="A72" s="91">
        <f>IF(ISTEXT($C72),COUNTA($C$8:$C72),"")</f>
        <v>48</v>
      </c>
      <c r="B72" s="31" t="s">
        <v>205</v>
      </c>
      <c r="C72" s="26" t="s">
        <v>9</v>
      </c>
      <c r="D72" s="28">
        <v>1</v>
      </c>
      <c r="E72" s="73">
        <v>0</v>
      </c>
      <c r="F72" s="32">
        <f t="shared" si="3"/>
        <v>0</v>
      </c>
      <c r="G72" s="24"/>
      <c r="H72" s="24"/>
      <c r="I72" s="24"/>
      <c r="J72" s="24"/>
      <c r="K72" s="24"/>
      <c r="L72" s="24"/>
      <c r="M72" s="24"/>
      <c r="N72" s="24"/>
      <c r="O72" s="24"/>
      <c r="P72" s="24"/>
      <c r="Q72" s="24"/>
      <c r="R72" s="24"/>
    </row>
    <row r="73" spans="1:18" ht="12.75" customHeight="1">
      <c r="A73" s="91">
        <f>IF(ISTEXT($C73),COUNTA($C$8:$C73),"")</f>
        <v>49</v>
      </c>
      <c r="B73" s="31" t="s">
        <v>204</v>
      </c>
      <c r="C73" s="26" t="s">
        <v>9</v>
      </c>
      <c r="D73" s="28">
        <v>1</v>
      </c>
      <c r="E73" s="73">
        <v>0</v>
      </c>
      <c r="F73" s="32">
        <f t="shared" si="3"/>
        <v>0</v>
      </c>
      <c r="G73" s="24"/>
      <c r="H73" s="24"/>
      <c r="I73" s="24"/>
      <c r="J73" s="24"/>
      <c r="K73" s="24"/>
      <c r="L73" s="24"/>
      <c r="M73" s="24"/>
      <c r="N73" s="24"/>
      <c r="O73" s="24"/>
      <c r="P73" s="24"/>
      <c r="Q73" s="24"/>
      <c r="R73" s="24"/>
    </row>
    <row r="74" spans="1:18" ht="12.75" customHeight="1">
      <c r="A74" s="91">
        <f>IF(ISTEXT($C74),COUNTA($C$8:$C74),"")</f>
        <v>50</v>
      </c>
      <c r="B74" s="31" t="s">
        <v>203</v>
      </c>
      <c r="C74" s="26" t="s">
        <v>9</v>
      </c>
      <c r="D74" s="28">
        <v>1</v>
      </c>
      <c r="E74" s="73">
        <v>0</v>
      </c>
      <c r="F74" s="32">
        <f t="shared" si="3"/>
        <v>0</v>
      </c>
      <c r="G74" s="24"/>
      <c r="H74" s="24"/>
      <c r="I74" s="24"/>
      <c r="J74" s="24"/>
      <c r="K74" s="24"/>
      <c r="L74" s="24"/>
      <c r="M74" s="24"/>
      <c r="N74" s="24"/>
      <c r="O74" s="24"/>
      <c r="P74" s="24"/>
      <c r="Q74" s="24"/>
      <c r="R74" s="24"/>
    </row>
    <row r="75" spans="1:18" ht="12.75" customHeight="1">
      <c r="A75" s="91">
        <f>IF(ISTEXT($C75),COUNTA($C$8:$C75),"")</f>
        <v>51</v>
      </c>
      <c r="B75" s="31" t="s">
        <v>202</v>
      </c>
      <c r="C75" s="26" t="s">
        <v>9</v>
      </c>
      <c r="D75" s="28">
        <v>1</v>
      </c>
      <c r="E75" s="73">
        <v>0</v>
      </c>
      <c r="F75" s="32">
        <f t="shared" si="3"/>
        <v>0</v>
      </c>
      <c r="G75" s="24"/>
      <c r="H75" s="24"/>
      <c r="I75" s="24"/>
      <c r="J75" s="24"/>
      <c r="K75" s="24"/>
      <c r="L75" s="24"/>
      <c r="M75" s="24"/>
      <c r="N75" s="24"/>
      <c r="O75" s="24"/>
      <c r="P75" s="24"/>
      <c r="Q75" s="24"/>
      <c r="R75" s="24"/>
    </row>
    <row r="76" spans="1:18" ht="12.75" customHeight="1">
      <c r="A76" s="91" t="str">
        <f>IF(ISTEXT($C76),COUNTA($C$8:$C76),"")</f>
        <v/>
      </c>
      <c r="B76" s="31"/>
      <c r="C76" s="26"/>
      <c r="D76" s="28"/>
      <c r="E76" s="33"/>
      <c r="F76" s="32"/>
      <c r="G76" s="24"/>
      <c r="H76" s="24"/>
      <c r="I76" s="24"/>
      <c r="J76" s="24"/>
      <c r="K76" s="24"/>
      <c r="L76" s="24"/>
      <c r="M76" s="24"/>
      <c r="N76" s="24"/>
      <c r="O76" s="24"/>
      <c r="P76" s="24"/>
      <c r="Q76" s="24"/>
      <c r="R76" s="24"/>
    </row>
    <row r="77" spans="1:18" ht="12.75" customHeight="1">
      <c r="A77" s="91" t="str">
        <f>IF(ISTEXT($C77),COUNTA($C$8:$C77),"")</f>
        <v/>
      </c>
      <c r="B77" s="27" t="s">
        <v>120</v>
      </c>
      <c r="C77" s="26"/>
      <c r="D77" s="28"/>
      <c r="E77" s="33"/>
      <c r="F77" s="32"/>
      <c r="G77" s="24"/>
      <c r="H77" s="24"/>
      <c r="I77" s="24"/>
      <c r="J77" s="24"/>
      <c r="K77" s="24"/>
      <c r="L77" s="24"/>
      <c r="M77" s="24"/>
      <c r="N77" s="24"/>
      <c r="O77" s="24"/>
      <c r="P77" s="24"/>
      <c r="Q77" s="24"/>
      <c r="R77" s="24"/>
    </row>
    <row r="78" spans="1:18" ht="12.75" customHeight="1">
      <c r="A78" s="91" t="str">
        <f>IF(ISTEXT($C78),COUNTA($C$8:$C78),"")</f>
        <v/>
      </c>
      <c r="B78" s="20"/>
      <c r="C78" s="26"/>
      <c r="D78" s="28"/>
      <c r="E78" s="33"/>
      <c r="F78" s="32"/>
      <c r="G78" s="24"/>
      <c r="H78" s="24"/>
      <c r="I78" s="24"/>
      <c r="J78" s="24"/>
      <c r="K78" s="24"/>
      <c r="L78" s="24"/>
      <c r="M78" s="24"/>
      <c r="N78" s="24"/>
      <c r="O78" s="24"/>
      <c r="P78" s="24"/>
      <c r="Q78" s="24"/>
      <c r="R78" s="24"/>
    </row>
    <row r="79" spans="1:18" ht="12.75" customHeight="1">
      <c r="A79" s="91">
        <f>IF(ISTEXT($C79),COUNTA($C$8:$C79),"")</f>
        <v>52</v>
      </c>
      <c r="B79" s="31" t="s">
        <v>19</v>
      </c>
      <c r="C79" s="26" t="s">
        <v>9</v>
      </c>
      <c r="D79" s="28">
        <v>1</v>
      </c>
      <c r="E79" s="73">
        <v>0</v>
      </c>
      <c r="F79" s="32">
        <f>D79*E79</f>
        <v>0</v>
      </c>
      <c r="G79" s="24"/>
      <c r="H79" s="24"/>
      <c r="I79" s="24"/>
      <c r="J79" s="24"/>
      <c r="K79" s="24"/>
      <c r="L79" s="24"/>
      <c r="M79" s="24"/>
      <c r="N79" s="24"/>
      <c r="O79" s="24"/>
      <c r="P79" s="24"/>
      <c r="Q79" s="24"/>
      <c r="R79" s="24"/>
    </row>
    <row r="80" spans="1:18" ht="12.75" customHeight="1">
      <c r="A80" s="91">
        <f>IF(ISTEXT($C80),COUNTA($C$8:$C80),"")</f>
        <v>53</v>
      </c>
      <c r="B80" s="31" t="s">
        <v>20</v>
      </c>
      <c r="C80" s="26" t="s">
        <v>9</v>
      </c>
      <c r="D80" s="28">
        <v>1</v>
      </c>
      <c r="E80" s="73">
        <v>0</v>
      </c>
      <c r="F80" s="32">
        <f t="shared" ref="F80:F85" si="4">D80*E80</f>
        <v>0</v>
      </c>
      <c r="G80" s="24"/>
      <c r="H80" s="24"/>
      <c r="I80" s="24"/>
      <c r="J80" s="24"/>
      <c r="K80" s="24"/>
      <c r="L80" s="24"/>
      <c r="M80" s="24"/>
      <c r="N80" s="24"/>
      <c r="O80" s="24"/>
      <c r="P80" s="24"/>
      <c r="Q80" s="24"/>
      <c r="R80" s="24"/>
    </row>
    <row r="81" spans="1:18" ht="12.75" customHeight="1">
      <c r="A81" s="91">
        <f>IF(ISTEXT($C81),COUNTA($C$8:$C81),"")</f>
        <v>54</v>
      </c>
      <c r="B81" s="31" t="s">
        <v>21</v>
      </c>
      <c r="C81" s="26" t="s">
        <v>9</v>
      </c>
      <c r="D81" s="28">
        <v>1</v>
      </c>
      <c r="E81" s="73">
        <v>0</v>
      </c>
      <c r="F81" s="32">
        <f t="shared" si="4"/>
        <v>0</v>
      </c>
      <c r="G81" s="24"/>
      <c r="H81" s="24"/>
      <c r="I81" s="24"/>
      <c r="J81" s="24"/>
      <c r="K81" s="24"/>
      <c r="L81" s="24"/>
      <c r="M81" s="24"/>
      <c r="N81" s="24"/>
      <c r="O81" s="24"/>
      <c r="P81" s="24"/>
      <c r="Q81" s="24"/>
      <c r="R81" s="24"/>
    </row>
    <row r="82" spans="1:18" ht="12.75" customHeight="1">
      <c r="A82" s="91">
        <f>IF(ISTEXT($C82),COUNTA($C$8:$C82),"")</f>
        <v>55</v>
      </c>
      <c r="B82" s="31" t="s">
        <v>22</v>
      </c>
      <c r="C82" s="26" t="s">
        <v>9</v>
      </c>
      <c r="D82" s="28">
        <v>1</v>
      </c>
      <c r="E82" s="73">
        <v>0</v>
      </c>
      <c r="F82" s="32">
        <f t="shared" si="4"/>
        <v>0</v>
      </c>
      <c r="G82" s="24"/>
      <c r="H82" s="24"/>
      <c r="I82" s="24"/>
      <c r="J82" s="24"/>
      <c r="K82" s="24"/>
      <c r="L82" s="24"/>
      <c r="M82" s="24"/>
      <c r="N82" s="24"/>
      <c r="O82" s="24"/>
      <c r="P82" s="24"/>
      <c r="Q82" s="24"/>
      <c r="R82" s="24"/>
    </row>
    <row r="83" spans="1:18" ht="12.75" customHeight="1">
      <c r="A83" s="91">
        <f>IF(ISTEXT($C83),COUNTA($C$8:$C83),"")</f>
        <v>56</v>
      </c>
      <c r="B83" s="31" t="s">
        <v>23</v>
      </c>
      <c r="C83" s="26" t="s">
        <v>9</v>
      </c>
      <c r="D83" s="28">
        <v>1</v>
      </c>
      <c r="E83" s="73">
        <v>0</v>
      </c>
      <c r="F83" s="32">
        <f t="shared" si="4"/>
        <v>0</v>
      </c>
      <c r="G83" s="24"/>
      <c r="H83" s="24"/>
      <c r="I83" s="24"/>
      <c r="J83" s="24"/>
      <c r="K83" s="24"/>
      <c r="L83" s="24"/>
      <c r="M83" s="24"/>
      <c r="N83" s="24"/>
      <c r="O83" s="24"/>
      <c r="P83" s="24"/>
      <c r="Q83" s="24"/>
      <c r="R83" s="24"/>
    </row>
    <row r="84" spans="1:18" ht="12.75" customHeight="1">
      <c r="A84" s="91">
        <f>IF(ISTEXT($C84),COUNTA($C$8:$C84),"")</f>
        <v>57</v>
      </c>
      <c r="B84" s="31" t="s">
        <v>24</v>
      </c>
      <c r="C84" s="26" t="s">
        <v>9</v>
      </c>
      <c r="D84" s="28">
        <v>1</v>
      </c>
      <c r="E84" s="73">
        <v>0</v>
      </c>
      <c r="F84" s="32">
        <f t="shared" si="4"/>
        <v>0</v>
      </c>
      <c r="G84" s="24"/>
      <c r="H84" s="24"/>
      <c r="I84" s="24"/>
      <c r="J84" s="24"/>
      <c r="K84" s="24"/>
      <c r="L84" s="24"/>
      <c r="M84" s="24"/>
      <c r="N84" s="24"/>
      <c r="O84" s="24"/>
      <c r="P84" s="24"/>
      <c r="Q84" s="24"/>
      <c r="R84" s="24"/>
    </row>
    <row r="85" spans="1:18" ht="38.25">
      <c r="A85" s="91">
        <f>IF(ISTEXT($C85),COUNTA($C$8:$C85),"")</f>
        <v>58</v>
      </c>
      <c r="B85" s="31" t="s">
        <v>201</v>
      </c>
      <c r="C85" s="26" t="s">
        <v>8</v>
      </c>
      <c r="D85" s="28">
        <v>1</v>
      </c>
      <c r="E85" s="73">
        <v>0</v>
      </c>
      <c r="F85" s="32">
        <f t="shared" si="4"/>
        <v>0</v>
      </c>
      <c r="G85" s="24"/>
      <c r="H85" s="24"/>
      <c r="I85" s="24"/>
      <c r="J85" s="24"/>
      <c r="K85" s="24"/>
      <c r="L85" s="24"/>
      <c r="M85" s="24"/>
      <c r="N85" s="24"/>
      <c r="O85" s="24"/>
      <c r="P85" s="24"/>
      <c r="Q85" s="24"/>
      <c r="R85" s="24"/>
    </row>
    <row r="86" spans="1:18" ht="38.25">
      <c r="A86" s="91">
        <f>IF(ISTEXT($C86),COUNTA($C$8:$C86),"")</f>
        <v>59</v>
      </c>
      <c r="B86" s="31" t="s">
        <v>200</v>
      </c>
      <c r="C86" s="26" t="s">
        <v>8</v>
      </c>
      <c r="D86" s="28">
        <v>1</v>
      </c>
      <c r="E86" s="73">
        <v>0</v>
      </c>
      <c r="F86" s="32">
        <f>D86*E86</f>
        <v>0</v>
      </c>
      <c r="G86" s="24"/>
      <c r="H86" s="24"/>
      <c r="I86" s="24"/>
      <c r="J86" s="24"/>
      <c r="K86" s="24"/>
      <c r="L86" s="24"/>
      <c r="M86" s="24"/>
      <c r="N86" s="24"/>
      <c r="O86" s="24"/>
      <c r="P86" s="24"/>
      <c r="Q86" s="24"/>
      <c r="R86" s="24"/>
    </row>
    <row r="87" spans="1:18" ht="38.25">
      <c r="A87" s="91">
        <f>IF(ISTEXT($C87),COUNTA($C$8:$C87),"")</f>
        <v>60</v>
      </c>
      <c r="B87" s="31" t="s">
        <v>199</v>
      </c>
      <c r="C87" s="26" t="s">
        <v>8</v>
      </c>
      <c r="D87" s="28">
        <v>1</v>
      </c>
      <c r="E87" s="73">
        <v>0</v>
      </c>
      <c r="F87" s="32">
        <f>D87*E87</f>
        <v>0</v>
      </c>
      <c r="G87" s="24"/>
      <c r="H87" s="24"/>
      <c r="I87" s="24"/>
      <c r="J87" s="24"/>
      <c r="K87" s="24"/>
      <c r="L87" s="24"/>
      <c r="M87" s="24"/>
      <c r="N87" s="24"/>
      <c r="O87" s="24"/>
      <c r="P87" s="24"/>
      <c r="Q87" s="24"/>
      <c r="R87" s="24"/>
    </row>
    <row r="88" spans="1:18" ht="12.75" customHeight="1">
      <c r="A88" s="91" t="str">
        <f>IF(ISTEXT($C88),COUNTA($C$8:$C88),"")</f>
        <v/>
      </c>
      <c r="B88" s="31"/>
      <c r="C88" s="26"/>
      <c r="D88" s="28"/>
      <c r="E88" s="33"/>
      <c r="F88" s="32"/>
      <c r="G88" s="24"/>
      <c r="H88" s="24"/>
      <c r="I88" s="24"/>
      <c r="J88" s="24"/>
      <c r="K88" s="24"/>
      <c r="L88" s="24"/>
      <c r="M88" s="24"/>
      <c r="N88" s="24"/>
      <c r="O88" s="24"/>
      <c r="P88" s="24"/>
      <c r="Q88" s="24"/>
      <c r="R88" s="24"/>
    </row>
    <row r="89" spans="1:18" ht="12.75" customHeight="1">
      <c r="A89" s="91" t="str">
        <f>IF(ISTEXT($C89),COUNTA($C$8:$C89),"")</f>
        <v/>
      </c>
      <c r="B89" s="27" t="s">
        <v>25</v>
      </c>
      <c r="C89" s="26"/>
      <c r="D89" s="28"/>
      <c r="E89" s="33"/>
      <c r="F89" s="32"/>
      <c r="G89" s="24"/>
      <c r="H89" s="24"/>
      <c r="I89" s="24"/>
      <c r="J89" s="24"/>
      <c r="K89" s="24"/>
      <c r="L89" s="24"/>
      <c r="M89" s="24"/>
      <c r="N89" s="24"/>
      <c r="O89" s="24"/>
      <c r="P89" s="24"/>
      <c r="Q89" s="24"/>
      <c r="R89" s="24"/>
    </row>
    <row r="90" spans="1:18" ht="12.75" customHeight="1">
      <c r="A90" s="91" t="str">
        <f>IF(ISTEXT($C90),COUNTA($C$8:$C90),"")</f>
        <v/>
      </c>
      <c r="B90" s="20"/>
      <c r="C90" s="26"/>
      <c r="D90" s="28"/>
      <c r="E90" s="33"/>
      <c r="F90" s="32"/>
      <c r="G90" s="24"/>
      <c r="H90" s="24"/>
      <c r="I90" s="24"/>
      <c r="J90" s="24"/>
      <c r="K90" s="24"/>
      <c r="L90" s="24"/>
      <c r="M90" s="24"/>
      <c r="N90" s="24"/>
      <c r="O90" s="24"/>
      <c r="P90" s="24"/>
      <c r="Q90" s="24"/>
      <c r="R90" s="24"/>
    </row>
    <row r="91" spans="1:18" ht="25.5">
      <c r="A91" s="91">
        <f>IF(ISTEXT($C91),COUNTA($C$8:$C91),"")</f>
        <v>61</v>
      </c>
      <c r="B91" s="31" t="s">
        <v>198</v>
      </c>
      <c r="C91" s="26" t="s">
        <v>9</v>
      </c>
      <c r="D91" s="28">
        <v>1</v>
      </c>
      <c r="E91" s="73">
        <v>0</v>
      </c>
      <c r="F91" s="32">
        <f>D91*E91</f>
        <v>0</v>
      </c>
      <c r="G91" s="24"/>
      <c r="H91" s="24"/>
      <c r="I91" s="24"/>
      <c r="J91" s="24"/>
      <c r="K91" s="24"/>
      <c r="L91" s="24"/>
      <c r="M91" s="24"/>
      <c r="N91" s="24"/>
      <c r="O91" s="24"/>
      <c r="P91" s="24"/>
      <c r="Q91" s="24"/>
      <c r="R91" s="24"/>
    </row>
    <row r="92" spans="1:18" ht="25.5">
      <c r="A92" s="91">
        <f>IF(ISTEXT($C92),COUNTA($C$8:$C92),"")</f>
        <v>62</v>
      </c>
      <c r="B92" s="31" t="s">
        <v>197</v>
      </c>
      <c r="C92" s="26" t="s">
        <v>9</v>
      </c>
      <c r="D92" s="28">
        <v>1</v>
      </c>
      <c r="E92" s="73">
        <v>0</v>
      </c>
      <c r="F92" s="32">
        <f>D92*E92</f>
        <v>0</v>
      </c>
      <c r="G92" s="24"/>
      <c r="H92" s="24"/>
      <c r="I92" s="24"/>
      <c r="J92" s="24"/>
      <c r="K92" s="24"/>
      <c r="L92" s="24"/>
      <c r="M92" s="24"/>
      <c r="N92" s="24"/>
      <c r="O92" s="24"/>
      <c r="P92" s="24"/>
      <c r="Q92" s="24"/>
      <c r="R92" s="24"/>
    </row>
    <row r="93" spans="1:18" ht="12.75" customHeight="1">
      <c r="A93" s="91" t="str">
        <f>IF(ISTEXT($C93),COUNTA($C$8:$C93),"")</f>
        <v/>
      </c>
      <c r="B93" s="31"/>
      <c r="C93" s="26"/>
      <c r="D93" s="28"/>
      <c r="E93" s="33"/>
      <c r="F93" s="32"/>
      <c r="G93" s="24"/>
      <c r="H93" s="24"/>
      <c r="I93" s="24"/>
      <c r="J93" s="24"/>
      <c r="K93" s="24"/>
      <c r="L93" s="24"/>
      <c r="M93" s="24"/>
      <c r="N93" s="24"/>
      <c r="O93" s="24"/>
      <c r="P93" s="24"/>
      <c r="Q93" s="24"/>
      <c r="R93" s="24"/>
    </row>
    <row r="94" spans="1:18" ht="12.75" customHeight="1">
      <c r="A94" s="91" t="str">
        <f>IF(ISTEXT($C94),COUNTA($C$8:$C94),"")</f>
        <v/>
      </c>
      <c r="B94" s="27" t="s">
        <v>26</v>
      </c>
      <c r="C94" s="26"/>
      <c r="D94" s="28"/>
      <c r="E94" s="33"/>
      <c r="F94" s="32"/>
      <c r="G94" s="24"/>
      <c r="H94" s="24"/>
      <c r="I94" s="24"/>
      <c r="J94" s="24"/>
      <c r="K94" s="24"/>
      <c r="L94" s="24"/>
      <c r="M94" s="24"/>
      <c r="N94" s="24"/>
      <c r="O94" s="24"/>
      <c r="P94" s="24"/>
      <c r="Q94" s="24"/>
      <c r="R94" s="24"/>
    </row>
    <row r="95" spans="1:18" ht="12.75" customHeight="1">
      <c r="A95" s="91" t="str">
        <f>IF(ISTEXT($C95),COUNTA($C$8:$C95),"")</f>
        <v/>
      </c>
      <c r="B95" s="31"/>
      <c r="C95" s="26"/>
      <c r="D95" s="28"/>
      <c r="E95" s="33"/>
      <c r="F95" s="32"/>
      <c r="G95" s="24"/>
      <c r="H95" s="24"/>
      <c r="I95" s="24"/>
      <c r="J95" s="24"/>
      <c r="K95" s="24"/>
      <c r="L95" s="24"/>
      <c r="M95" s="24"/>
      <c r="N95" s="24"/>
      <c r="O95" s="24"/>
      <c r="P95" s="24"/>
      <c r="Q95" s="24"/>
      <c r="R95" s="24"/>
    </row>
    <row r="96" spans="1:18" ht="25.5">
      <c r="A96" s="91">
        <f>IF(ISTEXT($C96),COUNTA($C$8:$C96),"")</f>
        <v>63</v>
      </c>
      <c r="B96" s="20" t="s">
        <v>196</v>
      </c>
      <c r="C96" s="26" t="s">
        <v>9</v>
      </c>
      <c r="D96" s="28">
        <v>1</v>
      </c>
      <c r="E96" s="73">
        <v>0</v>
      </c>
      <c r="F96" s="32">
        <f t="shared" ref="F96:F110" si="5">D96*E96</f>
        <v>0</v>
      </c>
      <c r="G96" s="24"/>
      <c r="H96" s="24"/>
      <c r="I96" s="24"/>
      <c r="J96" s="24"/>
      <c r="K96" s="24"/>
      <c r="L96" s="24"/>
      <c r="M96" s="24"/>
      <c r="N96" s="24"/>
      <c r="O96" s="24"/>
      <c r="P96" s="24"/>
      <c r="Q96" s="24"/>
      <c r="R96" s="24"/>
    </row>
    <row r="97" spans="1:18" ht="25.5">
      <c r="A97" s="91">
        <f>IF(ISTEXT($C97),COUNTA($C$8:$C97),"")</f>
        <v>64</v>
      </c>
      <c r="B97" s="20" t="s">
        <v>195</v>
      </c>
      <c r="C97" s="26" t="s">
        <v>9</v>
      </c>
      <c r="D97" s="28">
        <v>1</v>
      </c>
      <c r="E97" s="73">
        <v>0</v>
      </c>
      <c r="F97" s="32">
        <f t="shared" si="5"/>
        <v>0</v>
      </c>
      <c r="G97" s="24"/>
      <c r="H97" s="24"/>
      <c r="I97" s="24"/>
      <c r="J97" s="24"/>
      <c r="K97" s="24"/>
      <c r="L97" s="24"/>
      <c r="M97" s="24"/>
      <c r="N97" s="24"/>
      <c r="O97" s="24"/>
      <c r="P97" s="24"/>
      <c r="Q97" s="24"/>
      <c r="R97" s="24"/>
    </row>
    <row r="98" spans="1:18" ht="25.5">
      <c r="A98" s="91">
        <f>IF(ISTEXT($C98),COUNTA($C$8:$C98),"")</f>
        <v>65</v>
      </c>
      <c r="B98" s="20" t="s">
        <v>194</v>
      </c>
      <c r="C98" s="26" t="s">
        <v>9</v>
      </c>
      <c r="D98" s="28">
        <v>1</v>
      </c>
      <c r="E98" s="73">
        <v>0</v>
      </c>
      <c r="F98" s="32">
        <f t="shared" si="5"/>
        <v>0</v>
      </c>
      <c r="G98" s="24"/>
      <c r="H98" s="24"/>
      <c r="I98" s="24"/>
      <c r="J98" s="24"/>
      <c r="K98" s="24"/>
      <c r="L98" s="24"/>
      <c r="M98" s="24"/>
      <c r="N98" s="24"/>
      <c r="O98" s="24"/>
      <c r="P98" s="24"/>
      <c r="Q98" s="24"/>
      <c r="R98" s="24"/>
    </row>
    <row r="99" spans="1:18" ht="25.5">
      <c r="A99" s="91">
        <f>IF(ISTEXT($C99),COUNTA($C$8:$C99),"")</f>
        <v>66</v>
      </c>
      <c r="B99" s="20" t="s">
        <v>193</v>
      </c>
      <c r="C99" s="26" t="s">
        <v>9</v>
      </c>
      <c r="D99" s="28">
        <v>1</v>
      </c>
      <c r="E99" s="73">
        <v>0</v>
      </c>
      <c r="F99" s="32">
        <f t="shared" si="5"/>
        <v>0</v>
      </c>
      <c r="G99" s="24"/>
      <c r="H99" s="24"/>
      <c r="I99" s="24"/>
      <c r="J99" s="24"/>
      <c r="K99" s="24"/>
      <c r="L99" s="24"/>
      <c r="M99" s="24"/>
      <c r="N99" s="24"/>
      <c r="O99" s="24"/>
      <c r="P99" s="24"/>
      <c r="Q99" s="24"/>
      <c r="R99" s="24"/>
    </row>
    <row r="100" spans="1:18" ht="25.5">
      <c r="A100" s="91">
        <f>IF(ISTEXT($C100),COUNTA($C$8:$C100),"")</f>
        <v>67</v>
      </c>
      <c r="B100" s="20" t="s">
        <v>192</v>
      </c>
      <c r="C100" s="26" t="s">
        <v>9</v>
      </c>
      <c r="D100" s="28">
        <v>1</v>
      </c>
      <c r="E100" s="73">
        <v>0</v>
      </c>
      <c r="F100" s="32">
        <f t="shared" si="5"/>
        <v>0</v>
      </c>
      <c r="G100" s="24"/>
      <c r="H100" s="24"/>
      <c r="I100" s="24"/>
      <c r="J100" s="24"/>
      <c r="K100" s="24"/>
      <c r="L100" s="24"/>
      <c r="M100" s="24"/>
      <c r="N100" s="24"/>
      <c r="O100" s="24"/>
      <c r="P100" s="24"/>
      <c r="Q100" s="24"/>
      <c r="R100" s="24"/>
    </row>
    <row r="101" spans="1:18" ht="25.5">
      <c r="A101" s="91">
        <f>IF(ISTEXT($C101),COUNTA($C$8:$C101),"")</f>
        <v>68</v>
      </c>
      <c r="B101" s="20" t="s">
        <v>191</v>
      </c>
      <c r="C101" s="26" t="s">
        <v>9</v>
      </c>
      <c r="D101" s="28">
        <v>1</v>
      </c>
      <c r="E101" s="73">
        <v>0</v>
      </c>
      <c r="F101" s="32">
        <f t="shared" si="5"/>
        <v>0</v>
      </c>
      <c r="G101" s="24"/>
      <c r="H101" s="24"/>
      <c r="I101" s="24"/>
      <c r="J101" s="24"/>
      <c r="K101" s="24"/>
      <c r="L101" s="24"/>
      <c r="M101" s="24"/>
      <c r="N101" s="24"/>
      <c r="O101" s="24"/>
      <c r="P101" s="24"/>
      <c r="Q101" s="24"/>
      <c r="R101" s="24"/>
    </row>
    <row r="102" spans="1:18" ht="25.5">
      <c r="A102" s="91">
        <f>IF(ISTEXT($C102),COUNTA($C$8:$C102),"")</f>
        <v>69</v>
      </c>
      <c r="B102" s="20" t="s">
        <v>190</v>
      </c>
      <c r="C102" s="26" t="s">
        <v>9</v>
      </c>
      <c r="D102" s="28">
        <v>1</v>
      </c>
      <c r="E102" s="73">
        <v>0</v>
      </c>
      <c r="F102" s="32">
        <f t="shared" si="5"/>
        <v>0</v>
      </c>
      <c r="G102" s="24"/>
      <c r="H102" s="24"/>
      <c r="I102" s="24"/>
      <c r="J102" s="24"/>
      <c r="K102" s="24"/>
      <c r="L102" s="24"/>
      <c r="M102" s="24"/>
      <c r="N102" s="24"/>
      <c r="O102" s="24"/>
      <c r="P102" s="24"/>
      <c r="Q102" s="24"/>
      <c r="R102" s="24"/>
    </row>
    <row r="103" spans="1:18" ht="25.5">
      <c r="A103" s="91">
        <f>IF(ISTEXT($C103),COUNTA($C$8:$C103),"")</f>
        <v>70</v>
      </c>
      <c r="B103" s="20" t="s">
        <v>189</v>
      </c>
      <c r="C103" s="26" t="s">
        <v>9</v>
      </c>
      <c r="D103" s="28">
        <v>1</v>
      </c>
      <c r="E103" s="73">
        <v>0</v>
      </c>
      <c r="F103" s="32">
        <f t="shared" si="5"/>
        <v>0</v>
      </c>
      <c r="G103" s="24"/>
      <c r="H103" s="24"/>
      <c r="I103" s="24"/>
      <c r="J103" s="24"/>
      <c r="K103" s="24"/>
      <c r="L103" s="24"/>
      <c r="M103" s="24"/>
      <c r="N103" s="24"/>
      <c r="O103" s="24"/>
      <c r="P103" s="24"/>
      <c r="Q103" s="24"/>
      <c r="R103" s="24"/>
    </row>
    <row r="104" spans="1:18" ht="25.5">
      <c r="A104" s="91">
        <f>IF(ISTEXT($C104),COUNTA($C$8:$C104),"")</f>
        <v>71</v>
      </c>
      <c r="B104" s="20" t="s">
        <v>188</v>
      </c>
      <c r="C104" s="26" t="s">
        <v>9</v>
      </c>
      <c r="D104" s="28">
        <v>1</v>
      </c>
      <c r="E104" s="73">
        <v>0</v>
      </c>
      <c r="F104" s="32">
        <f t="shared" si="5"/>
        <v>0</v>
      </c>
      <c r="G104" s="24"/>
      <c r="H104" s="24"/>
      <c r="I104" s="24"/>
      <c r="J104" s="24"/>
      <c r="K104" s="24"/>
      <c r="L104" s="24"/>
      <c r="M104" s="24"/>
      <c r="N104" s="24"/>
      <c r="O104" s="24"/>
      <c r="P104" s="24"/>
      <c r="Q104" s="24"/>
      <c r="R104" s="24"/>
    </row>
    <row r="105" spans="1:18" ht="25.5">
      <c r="A105" s="91">
        <f>IF(ISTEXT($C105),COUNTA($C$8:$C105),"")</f>
        <v>72</v>
      </c>
      <c r="B105" s="20" t="s">
        <v>187</v>
      </c>
      <c r="C105" s="26" t="s">
        <v>9</v>
      </c>
      <c r="D105" s="28">
        <v>1</v>
      </c>
      <c r="E105" s="73">
        <v>0</v>
      </c>
      <c r="F105" s="32">
        <f t="shared" si="5"/>
        <v>0</v>
      </c>
      <c r="G105" s="24"/>
      <c r="H105" s="24"/>
      <c r="I105" s="24"/>
      <c r="J105" s="24"/>
      <c r="K105" s="24"/>
      <c r="L105" s="24"/>
      <c r="M105" s="24"/>
      <c r="N105" s="24"/>
      <c r="O105" s="24"/>
      <c r="P105" s="24"/>
      <c r="Q105" s="24"/>
      <c r="R105" s="24"/>
    </row>
    <row r="106" spans="1:18" ht="25.5">
      <c r="A106" s="91">
        <f>IF(ISTEXT($C106),COUNTA($C$8:$C106),"")</f>
        <v>73</v>
      </c>
      <c r="B106" s="20" t="s">
        <v>186</v>
      </c>
      <c r="C106" s="26" t="s">
        <v>9</v>
      </c>
      <c r="D106" s="28">
        <v>1</v>
      </c>
      <c r="E106" s="73">
        <v>0</v>
      </c>
      <c r="F106" s="32">
        <f t="shared" si="5"/>
        <v>0</v>
      </c>
      <c r="G106" s="24"/>
      <c r="H106" s="24"/>
      <c r="I106" s="24"/>
      <c r="J106" s="24"/>
      <c r="K106" s="24"/>
      <c r="L106" s="24"/>
      <c r="M106" s="24"/>
      <c r="N106" s="24"/>
      <c r="O106" s="24"/>
      <c r="P106" s="24"/>
      <c r="Q106" s="24"/>
      <c r="R106" s="24"/>
    </row>
    <row r="107" spans="1:18" ht="25.5">
      <c r="A107" s="91">
        <f>IF(ISTEXT($C107),COUNTA($C$8:$C107),"")</f>
        <v>74</v>
      </c>
      <c r="B107" s="20" t="s">
        <v>185</v>
      </c>
      <c r="C107" s="26" t="s">
        <v>9</v>
      </c>
      <c r="D107" s="28">
        <v>1</v>
      </c>
      <c r="E107" s="73">
        <v>0</v>
      </c>
      <c r="F107" s="32">
        <f t="shared" si="5"/>
        <v>0</v>
      </c>
      <c r="G107" s="24"/>
      <c r="H107" s="24"/>
      <c r="I107" s="24"/>
      <c r="J107" s="24"/>
      <c r="K107" s="24"/>
      <c r="L107" s="24"/>
      <c r="M107" s="24"/>
      <c r="N107" s="24"/>
      <c r="O107" s="24"/>
      <c r="P107" s="24"/>
      <c r="Q107" s="24"/>
      <c r="R107" s="24"/>
    </row>
    <row r="108" spans="1:18" ht="28.9" customHeight="1">
      <c r="A108" s="91">
        <f>IF(ISTEXT($C108),COUNTA($C$8:$C108),"")</f>
        <v>75</v>
      </c>
      <c r="B108" s="20" t="s">
        <v>184</v>
      </c>
      <c r="C108" s="26" t="s">
        <v>9</v>
      </c>
      <c r="D108" s="28">
        <v>1</v>
      </c>
      <c r="E108" s="73">
        <v>0</v>
      </c>
      <c r="F108" s="32">
        <f t="shared" si="5"/>
        <v>0</v>
      </c>
      <c r="G108" s="24"/>
      <c r="H108" s="24"/>
      <c r="I108" s="24"/>
      <c r="J108" s="24"/>
      <c r="K108" s="24"/>
      <c r="L108" s="24"/>
      <c r="M108" s="24"/>
      <c r="N108" s="24"/>
      <c r="O108" s="24"/>
      <c r="P108" s="24"/>
      <c r="Q108" s="24"/>
      <c r="R108" s="24"/>
    </row>
    <row r="109" spans="1:18" ht="25.5">
      <c r="A109" s="91">
        <f>IF(ISTEXT($C109),COUNTA($C$8:$C109),"")</f>
        <v>76</v>
      </c>
      <c r="B109" s="20" t="s">
        <v>183</v>
      </c>
      <c r="C109" s="26" t="s">
        <v>9</v>
      </c>
      <c r="D109" s="28">
        <v>1</v>
      </c>
      <c r="E109" s="73">
        <v>0</v>
      </c>
      <c r="F109" s="32">
        <f t="shared" si="5"/>
        <v>0</v>
      </c>
      <c r="G109" s="24"/>
      <c r="H109" s="24"/>
      <c r="I109" s="24"/>
      <c r="J109" s="24"/>
      <c r="K109" s="24"/>
      <c r="L109" s="24"/>
      <c r="M109" s="24"/>
      <c r="N109" s="24"/>
      <c r="O109" s="24"/>
      <c r="P109" s="24"/>
      <c r="Q109" s="24"/>
      <c r="R109" s="24"/>
    </row>
    <row r="110" spans="1:18" ht="25.5">
      <c r="A110" s="91">
        <f>IF(ISTEXT($C110),COUNTA($C$8:$C110),"")</f>
        <v>77</v>
      </c>
      <c r="B110" s="20" t="s">
        <v>182</v>
      </c>
      <c r="C110" s="26" t="s">
        <v>9</v>
      </c>
      <c r="D110" s="28">
        <v>1</v>
      </c>
      <c r="E110" s="73">
        <v>0</v>
      </c>
      <c r="F110" s="32">
        <f t="shared" si="5"/>
        <v>0</v>
      </c>
      <c r="G110" s="24"/>
      <c r="H110" s="24"/>
      <c r="I110" s="24"/>
      <c r="J110" s="24"/>
      <c r="K110" s="24"/>
      <c r="L110" s="24"/>
      <c r="M110" s="24"/>
      <c r="N110" s="24"/>
      <c r="O110" s="24"/>
      <c r="P110" s="24"/>
      <c r="Q110" s="24"/>
      <c r="R110" s="24"/>
    </row>
    <row r="111" spans="1:18" ht="12.75" customHeight="1">
      <c r="A111" s="91" t="str">
        <f>IF(ISTEXT($C111),COUNTA($C$8:$C111),"")</f>
        <v/>
      </c>
      <c r="B111" s="31"/>
      <c r="C111" s="26"/>
      <c r="D111" s="28"/>
      <c r="E111" s="33"/>
      <c r="F111" s="32"/>
      <c r="G111" s="24"/>
      <c r="H111" s="24"/>
      <c r="I111" s="24"/>
      <c r="J111" s="24"/>
      <c r="K111" s="24"/>
      <c r="L111" s="24"/>
      <c r="M111" s="24"/>
      <c r="N111" s="24"/>
      <c r="O111" s="24"/>
      <c r="P111" s="24"/>
      <c r="Q111" s="24"/>
      <c r="R111" s="24"/>
    </row>
    <row r="112" spans="1:18" ht="12.75" customHeight="1">
      <c r="A112" s="91" t="str">
        <f>IF(ISTEXT($C112),COUNTA($C$8:$C112),"")</f>
        <v/>
      </c>
      <c r="B112" s="27" t="s">
        <v>27</v>
      </c>
      <c r="C112" s="26"/>
      <c r="D112" s="28"/>
      <c r="E112" s="33"/>
      <c r="F112" s="32"/>
      <c r="G112" s="24"/>
      <c r="H112" s="24"/>
      <c r="I112" s="24"/>
      <c r="J112" s="24"/>
      <c r="K112" s="24"/>
      <c r="L112" s="24"/>
      <c r="M112" s="24"/>
      <c r="N112" s="24"/>
      <c r="O112" s="24"/>
      <c r="P112" s="24"/>
      <c r="Q112" s="24"/>
      <c r="R112" s="24"/>
    </row>
    <row r="113" spans="1:18" ht="12.75" customHeight="1">
      <c r="A113" s="91" t="str">
        <f>IF(ISTEXT($C113),COUNTA($C$8:$C113),"")</f>
        <v/>
      </c>
      <c r="B113" s="31"/>
      <c r="C113" s="26"/>
      <c r="D113" s="28"/>
      <c r="E113" s="33"/>
      <c r="F113" s="32"/>
      <c r="G113" s="24"/>
      <c r="H113" s="24"/>
      <c r="I113" s="24"/>
      <c r="J113" s="24"/>
      <c r="K113" s="24"/>
      <c r="L113" s="24"/>
      <c r="M113" s="24"/>
      <c r="N113" s="24"/>
      <c r="O113" s="24"/>
      <c r="P113" s="24"/>
      <c r="Q113" s="24"/>
      <c r="R113" s="24"/>
    </row>
    <row r="114" spans="1:18" ht="12.75" customHeight="1">
      <c r="A114" s="91">
        <f>IF(ISTEXT($C114),COUNTA($C$8:$C114),"")</f>
        <v>78</v>
      </c>
      <c r="B114" s="20" t="s">
        <v>28</v>
      </c>
      <c r="C114" s="26" t="s">
        <v>9</v>
      </c>
      <c r="D114" s="28">
        <v>1</v>
      </c>
      <c r="E114" s="73">
        <v>0</v>
      </c>
      <c r="F114" s="32">
        <f t="shared" ref="F114:F133" si="6">D114*E114</f>
        <v>0</v>
      </c>
      <c r="G114" s="24"/>
      <c r="H114" s="24"/>
      <c r="I114" s="24"/>
      <c r="J114" s="24"/>
      <c r="K114" s="24"/>
      <c r="L114" s="24"/>
      <c r="M114" s="24"/>
      <c r="N114" s="24"/>
      <c r="O114" s="24"/>
      <c r="P114" s="24"/>
      <c r="Q114" s="24"/>
      <c r="R114" s="24"/>
    </row>
    <row r="115" spans="1:18" ht="12.75" customHeight="1">
      <c r="A115" s="91">
        <f>IF(ISTEXT($C115),COUNTA($C$8:$C115),"")</f>
        <v>79</v>
      </c>
      <c r="B115" s="20" t="s">
        <v>29</v>
      </c>
      <c r="C115" s="26" t="s">
        <v>9</v>
      </c>
      <c r="D115" s="28">
        <v>1</v>
      </c>
      <c r="E115" s="73">
        <v>0</v>
      </c>
      <c r="F115" s="32">
        <f t="shared" si="6"/>
        <v>0</v>
      </c>
      <c r="G115" s="24"/>
      <c r="H115" s="24"/>
      <c r="I115" s="24"/>
      <c r="J115" s="24"/>
      <c r="K115" s="24"/>
      <c r="L115" s="24"/>
      <c r="M115" s="24"/>
      <c r="N115" s="24"/>
      <c r="O115" s="24"/>
      <c r="P115" s="24"/>
      <c r="Q115" s="24"/>
      <c r="R115" s="24"/>
    </row>
    <row r="116" spans="1:18" ht="12.75" customHeight="1">
      <c r="A116" s="91">
        <f>IF(ISTEXT($C116),COUNTA($C$8:$C116),"")</f>
        <v>80</v>
      </c>
      <c r="B116" s="20" t="s">
        <v>30</v>
      </c>
      <c r="C116" s="26" t="s">
        <v>9</v>
      </c>
      <c r="D116" s="28">
        <v>1</v>
      </c>
      <c r="E116" s="73">
        <v>0</v>
      </c>
      <c r="F116" s="32">
        <f t="shared" si="6"/>
        <v>0</v>
      </c>
      <c r="G116" s="24"/>
      <c r="H116" s="24"/>
      <c r="I116" s="24"/>
      <c r="J116" s="24"/>
      <c r="K116" s="24"/>
      <c r="L116" s="24"/>
      <c r="M116" s="24"/>
      <c r="N116" s="24"/>
      <c r="O116" s="24"/>
      <c r="P116" s="24"/>
      <c r="Q116" s="24"/>
      <c r="R116" s="24"/>
    </row>
    <row r="117" spans="1:18" ht="12.75" customHeight="1">
      <c r="A117" s="91">
        <f>IF(ISTEXT($C117),COUNTA($C$8:$C117),"")</f>
        <v>81</v>
      </c>
      <c r="B117" s="20" t="s">
        <v>31</v>
      </c>
      <c r="C117" s="26" t="s">
        <v>9</v>
      </c>
      <c r="D117" s="28">
        <v>1</v>
      </c>
      <c r="E117" s="73">
        <v>0</v>
      </c>
      <c r="F117" s="32">
        <f t="shared" si="6"/>
        <v>0</v>
      </c>
      <c r="G117" s="24"/>
      <c r="H117" s="24"/>
      <c r="I117" s="24"/>
      <c r="J117" s="24"/>
      <c r="K117" s="24"/>
      <c r="L117" s="24"/>
      <c r="M117" s="24"/>
      <c r="N117" s="24"/>
      <c r="O117" s="24"/>
      <c r="P117" s="24"/>
      <c r="Q117" s="24"/>
      <c r="R117" s="24"/>
    </row>
    <row r="118" spans="1:18" ht="12.75" customHeight="1">
      <c r="A118" s="91">
        <f>IF(ISTEXT($C118),COUNTA($C$8:$C118),"")</f>
        <v>82</v>
      </c>
      <c r="B118" s="20" t="s">
        <v>32</v>
      </c>
      <c r="C118" s="26" t="s">
        <v>9</v>
      </c>
      <c r="D118" s="28">
        <v>1</v>
      </c>
      <c r="E118" s="73">
        <v>0</v>
      </c>
      <c r="F118" s="32">
        <f t="shared" si="6"/>
        <v>0</v>
      </c>
      <c r="G118" s="24"/>
      <c r="H118" s="24"/>
      <c r="I118" s="24"/>
      <c r="J118" s="24"/>
      <c r="K118" s="24"/>
      <c r="L118" s="24"/>
      <c r="M118" s="24"/>
      <c r="N118" s="24"/>
      <c r="O118" s="24"/>
      <c r="P118" s="24"/>
      <c r="Q118" s="24"/>
      <c r="R118" s="24"/>
    </row>
    <row r="119" spans="1:18" ht="11.45" customHeight="1">
      <c r="A119" s="91">
        <f>IF(ISTEXT($C119),COUNTA($C$8:$C119),"")</f>
        <v>83</v>
      </c>
      <c r="B119" s="20" t="s">
        <v>33</v>
      </c>
      <c r="C119" s="26" t="s">
        <v>9</v>
      </c>
      <c r="D119" s="28">
        <v>1</v>
      </c>
      <c r="E119" s="73">
        <v>0</v>
      </c>
      <c r="F119" s="32">
        <f t="shared" si="6"/>
        <v>0</v>
      </c>
      <c r="G119" s="24"/>
      <c r="H119" s="24"/>
      <c r="I119" s="24"/>
      <c r="J119" s="24"/>
      <c r="K119" s="24"/>
      <c r="L119" s="24"/>
      <c r="M119" s="24"/>
      <c r="N119" s="24"/>
      <c r="O119" s="24"/>
      <c r="P119" s="24"/>
      <c r="Q119" s="24"/>
      <c r="R119" s="24"/>
    </row>
    <row r="120" spans="1:18" ht="12.75" customHeight="1">
      <c r="A120" s="91">
        <f>IF(ISTEXT($C120),COUNTA($C$8:$C120),"")</f>
        <v>84</v>
      </c>
      <c r="B120" s="20" t="s">
        <v>34</v>
      </c>
      <c r="C120" s="26" t="s">
        <v>9</v>
      </c>
      <c r="D120" s="28">
        <v>1</v>
      </c>
      <c r="E120" s="73">
        <v>0</v>
      </c>
      <c r="F120" s="32">
        <f t="shared" si="6"/>
        <v>0</v>
      </c>
      <c r="G120" s="24"/>
      <c r="H120" s="24"/>
      <c r="I120" s="24"/>
      <c r="J120" s="24"/>
      <c r="K120" s="24"/>
      <c r="L120" s="24"/>
      <c r="M120" s="24"/>
      <c r="N120" s="24"/>
      <c r="O120" s="24"/>
      <c r="P120" s="24"/>
      <c r="Q120" s="24"/>
      <c r="R120" s="24"/>
    </row>
    <row r="121" spans="1:18" ht="12.75" customHeight="1">
      <c r="A121" s="91">
        <f>IF(ISTEXT($C121),COUNTA($C$8:$C121),"")</f>
        <v>85</v>
      </c>
      <c r="B121" s="20" t="s">
        <v>35</v>
      </c>
      <c r="C121" s="26" t="s">
        <v>9</v>
      </c>
      <c r="D121" s="28">
        <v>1</v>
      </c>
      <c r="E121" s="73">
        <v>0</v>
      </c>
      <c r="F121" s="32">
        <f t="shared" si="6"/>
        <v>0</v>
      </c>
      <c r="G121" s="24"/>
      <c r="H121" s="24"/>
      <c r="I121" s="24"/>
      <c r="J121" s="24"/>
      <c r="K121" s="24"/>
      <c r="L121" s="24"/>
      <c r="M121" s="24"/>
      <c r="N121" s="24"/>
      <c r="O121" s="24"/>
      <c r="P121" s="24"/>
      <c r="Q121" s="24"/>
      <c r="R121" s="24"/>
    </row>
    <row r="122" spans="1:18" ht="12.75" customHeight="1">
      <c r="A122" s="91">
        <f>IF(ISTEXT($C122),COUNTA($C$8:$C122),"")</f>
        <v>86</v>
      </c>
      <c r="B122" s="20" t="s">
        <v>36</v>
      </c>
      <c r="C122" s="26" t="s">
        <v>9</v>
      </c>
      <c r="D122" s="28">
        <v>1</v>
      </c>
      <c r="E122" s="73">
        <v>0</v>
      </c>
      <c r="F122" s="32">
        <f t="shared" si="6"/>
        <v>0</v>
      </c>
      <c r="G122" s="24"/>
      <c r="H122" s="24"/>
      <c r="I122" s="24"/>
      <c r="J122" s="24"/>
      <c r="K122" s="24"/>
      <c r="L122" s="24"/>
      <c r="M122" s="24"/>
      <c r="N122" s="24"/>
      <c r="O122" s="24"/>
      <c r="P122" s="24"/>
      <c r="Q122" s="24"/>
      <c r="R122" s="24"/>
    </row>
    <row r="123" spans="1:18" ht="12.75" customHeight="1">
      <c r="A123" s="91">
        <f>IF(ISTEXT($C123),COUNTA($C$8:$C123),"")</f>
        <v>87</v>
      </c>
      <c r="B123" s="20" t="s">
        <v>37</v>
      </c>
      <c r="C123" s="26" t="s">
        <v>9</v>
      </c>
      <c r="D123" s="28">
        <v>1</v>
      </c>
      <c r="E123" s="73">
        <v>0</v>
      </c>
      <c r="F123" s="32">
        <f t="shared" si="6"/>
        <v>0</v>
      </c>
      <c r="G123" s="24"/>
      <c r="H123" s="24"/>
      <c r="I123" s="24"/>
      <c r="J123" s="24"/>
      <c r="K123" s="24"/>
      <c r="L123" s="24"/>
      <c r="M123" s="24"/>
      <c r="N123" s="24"/>
      <c r="O123" s="24"/>
      <c r="P123" s="24"/>
      <c r="Q123" s="24"/>
      <c r="R123" s="24"/>
    </row>
    <row r="124" spans="1:18" ht="12.75" customHeight="1">
      <c r="A124" s="91">
        <f>IF(ISTEXT($C124),COUNTA($C$8:$C124),"")</f>
        <v>88</v>
      </c>
      <c r="B124" s="20" t="s">
        <v>38</v>
      </c>
      <c r="C124" s="26" t="s">
        <v>9</v>
      </c>
      <c r="D124" s="28">
        <v>1</v>
      </c>
      <c r="E124" s="73">
        <v>0</v>
      </c>
      <c r="F124" s="32">
        <f t="shared" si="6"/>
        <v>0</v>
      </c>
      <c r="G124" s="24"/>
      <c r="H124" s="24"/>
      <c r="I124" s="24"/>
      <c r="J124" s="24"/>
      <c r="K124" s="24"/>
      <c r="L124" s="24"/>
      <c r="M124" s="24"/>
      <c r="N124" s="24"/>
      <c r="O124" s="24"/>
      <c r="P124" s="24"/>
      <c r="Q124" s="24"/>
      <c r="R124" s="24"/>
    </row>
    <row r="125" spans="1:18" ht="12.75" customHeight="1">
      <c r="A125" s="91">
        <f>IF(ISTEXT($C125),COUNTA($C$8:$C125),"")</f>
        <v>89</v>
      </c>
      <c r="B125" s="20" t="s">
        <v>39</v>
      </c>
      <c r="C125" s="26" t="s">
        <v>9</v>
      </c>
      <c r="D125" s="28">
        <v>1</v>
      </c>
      <c r="E125" s="73">
        <v>0</v>
      </c>
      <c r="F125" s="32">
        <f t="shared" si="6"/>
        <v>0</v>
      </c>
      <c r="G125" s="24"/>
      <c r="H125" s="24"/>
      <c r="I125" s="24"/>
      <c r="J125" s="24"/>
      <c r="K125" s="24"/>
      <c r="L125" s="24"/>
      <c r="M125" s="24"/>
      <c r="N125" s="24"/>
      <c r="O125" s="24"/>
      <c r="P125" s="24"/>
      <c r="Q125" s="24"/>
      <c r="R125" s="24"/>
    </row>
    <row r="126" spans="1:18" ht="12.75" customHeight="1">
      <c r="A126" s="91">
        <f>IF(ISTEXT($C126),COUNTA($C$8:$C126),"")</f>
        <v>90</v>
      </c>
      <c r="B126" s="20" t="s">
        <v>40</v>
      </c>
      <c r="C126" s="26" t="s">
        <v>9</v>
      </c>
      <c r="D126" s="28">
        <v>1</v>
      </c>
      <c r="E126" s="73">
        <v>0</v>
      </c>
      <c r="F126" s="32">
        <f t="shared" si="6"/>
        <v>0</v>
      </c>
      <c r="G126" s="24"/>
      <c r="H126" s="24"/>
      <c r="I126" s="24"/>
      <c r="J126" s="24"/>
      <c r="K126" s="24"/>
      <c r="L126" s="24"/>
      <c r="M126" s="24"/>
      <c r="N126" s="24"/>
      <c r="O126" s="24"/>
      <c r="P126" s="24"/>
      <c r="Q126" s="24"/>
      <c r="R126" s="24"/>
    </row>
    <row r="127" spans="1:18" ht="12.75" customHeight="1">
      <c r="A127" s="91">
        <f>IF(ISTEXT($C127),COUNTA($C$8:$C127),"")</f>
        <v>91</v>
      </c>
      <c r="B127" s="20" t="s">
        <v>41</v>
      </c>
      <c r="C127" s="26" t="s">
        <v>9</v>
      </c>
      <c r="D127" s="28">
        <v>1</v>
      </c>
      <c r="E127" s="73">
        <v>0</v>
      </c>
      <c r="F127" s="32">
        <f t="shared" si="6"/>
        <v>0</v>
      </c>
      <c r="G127" s="24"/>
      <c r="H127" s="24"/>
      <c r="I127" s="24"/>
      <c r="J127" s="24"/>
      <c r="K127" s="24"/>
      <c r="L127" s="24"/>
      <c r="M127" s="24"/>
      <c r="N127" s="24"/>
      <c r="O127" s="24"/>
      <c r="P127" s="24"/>
      <c r="Q127" s="24"/>
      <c r="R127" s="24"/>
    </row>
    <row r="128" spans="1:18" ht="12.75" customHeight="1">
      <c r="A128" s="91">
        <f>IF(ISTEXT($C128),COUNTA($C$8:$C128),"")</f>
        <v>92</v>
      </c>
      <c r="B128" s="31" t="s">
        <v>42</v>
      </c>
      <c r="C128" s="26" t="s">
        <v>9</v>
      </c>
      <c r="D128" s="28">
        <v>1</v>
      </c>
      <c r="E128" s="73">
        <v>0</v>
      </c>
      <c r="F128" s="32">
        <f t="shared" si="6"/>
        <v>0</v>
      </c>
      <c r="G128" s="24"/>
      <c r="H128" s="24"/>
      <c r="I128" s="24"/>
      <c r="J128" s="24"/>
      <c r="K128" s="24"/>
      <c r="L128" s="24"/>
      <c r="M128" s="24"/>
      <c r="N128" s="24"/>
      <c r="O128" s="24"/>
      <c r="P128" s="24"/>
      <c r="Q128" s="24"/>
      <c r="R128" s="24"/>
    </row>
    <row r="129" spans="1:18" ht="12.75" customHeight="1">
      <c r="A129" s="91">
        <f>IF(ISTEXT($C129),COUNTA($C$8:$C129),"")</f>
        <v>93</v>
      </c>
      <c r="B129" s="31" t="s">
        <v>43</v>
      </c>
      <c r="C129" s="26" t="s">
        <v>9</v>
      </c>
      <c r="D129" s="28">
        <v>1</v>
      </c>
      <c r="E129" s="73">
        <v>0</v>
      </c>
      <c r="F129" s="32">
        <f t="shared" si="6"/>
        <v>0</v>
      </c>
      <c r="G129" s="24"/>
      <c r="H129" s="24"/>
      <c r="I129" s="24"/>
      <c r="J129" s="24"/>
      <c r="K129" s="24"/>
      <c r="L129" s="24"/>
      <c r="M129" s="24"/>
      <c r="N129" s="24"/>
      <c r="O129" s="24"/>
      <c r="P129" s="24"/>
      <c r="Q129" s="24"/>
      <c r="R129" s="24"/>
    </row>
    <row r="130" spans="1:18" ht="12.75" customHeight="1">
      <c r="A130" s="91">
        <f>IF(ISTEXT($C130),COUNTA($C$8:$C130),"")</f>
        <v>94</v>
      </c>
      <c r="B130" s="31" t="s">
        <v>44</v>
      </c>
      <c r="C130" s="26" t="s">
        <v>9</v>
      </c>
      <c r="D130" s="28">
        <v>1</v>
      </c>
      <c r="E130" s="73">
        <v>0</v>
      </c>
      <c r="F130" s="32">
        <f t="shared" si="6"/>
        <v>0</v>
      </c>
      <c r="G130" s="24"/>
      <c r="H130" s="24"/>
      <c r="I130" s="24"/>
      <c r="J130" s="24"/>
      <c r="K130" s="24"/>
      <c r="L130" s="24"/>
      <c r="M130" s="24"/>
      <c r="N130" s="24"/>
      <c r="O130" s="24"/>
      <c r="P130" s="24"/>
      <c r="Q130" s="24"/>
      <c r="R130" s="24"/>
    </row>
    <row r="131" spans="1:18" ht="12.75" customHeight="1">
      <c r="A131" s="91">
        <f>IF(ISTEXT($C131),COUNTA($C$8:$C131),"")</f>
        <v>95</v>
      </c>
      <c r="B131" s="31" t="s">
        <v>45</v>
      </c>
      <c r="C131" s="26" t="s">
        <v>9</v>
      </c>
      <c r="D131" s="28">
        <v>1</v>
      </c>
      <c r="E131" s="73">
        <v>0</v>
      </c>
      <c r="F131" s="32">
        <f t="shared" si="6"/>
        <v>0</v>
      </c>
      <c r="G131" s="24"/>
      <c r="H131" s="24"/>
      <c r="I131" s="24"/>
      <c r="J131" s="24"/>
      <c r="K131" s="24"/>
      <c r="L131" s="24"/>
      <c r="M131" s="24"/>
      <c r="N131" s="24"/>
      <c r="O131" s="24"/>
      <c r="P131" s="24"/>
      <c r="Q131" s="24"/>
      <c r="R131" s="24"/>
    </row>
    <row r="132" spans="1:18" ht="12.75" customHeight="1">
      <c r="A132" s="91">
        <f>IF(ISTEXT($C132),COUNTA($C$8:$C132),"")</f>
        <v>96</v>
      </c>
      <c r="B132" s="31" t="s">
        <v>46</v>
      </c>
      <c r="C132" s="26" t="s">
        <v>9</v>
      </c>
      <c r="D132" s="28">
        <v>1</v>
      </c>
      <c r="E132" s="73">
        <v>0</v>
      </c>
      <c r="F132" s="32">
        <f t="shared" si="6"/>
        <v>0</v>
      </c>
      <c r="G132" s="24"/>
      <c r="H132" s="24"/>
      <c r="I132" s="24"/>
      <c r="J132" s="24"/>
      <c r="K132" s="24"/>
      <c r="L132" s="24"/>
      <c r="M132" s="24"/>
      <c r="N132" s="24"/>
      <c r="O132" s="24"/>
      <c r="P132" s="24"/>
      <c r="Q132" s="24"/>
      <c r="R132" s="24"/>
    </row>
    <row r="133" spans="1:18" ht="12.75" customHeight="1">
      <c r="A133" s="91">
        <f>IF(ISTEXT($C133),COUNTA($C$8:$C133),"")</f>
        <v>97</v>
      </c>
      <c r="B133" s="31" t="s">
        <v>47</v>
      </c>
      <c r="C133" s="26" t="s">
        <v>9</v>
      </c>
      <c r="D133" s="28">
        <v>1</v>
      </c>
      <c r="E133" s="73">
        <v>0</v>
      </c>
      <c r="F133" s="32">
        <f t="shared" si="6"/>
        <v>0</v>
      </c>
      <c r="G133" s="24"/>
      <c r="H133" s="24"/>
      <c r="I133" s="24"/>
      <c r="J133" s="24"/>
      <c r="K133" s="24"/>
      <c r="L133" s="24"/>
      <c r="M133" s="24"/>
      <c r="N133" s="24"/>
      <c r="O133" s="24"/>
      <c r="P133" s="24"/>
      <c r="Q133" s="24"/>
      <c r="R133" s="24"/>
    </row>
    <row r="134" spans="1:18" ht="12.75" customHeight="1">
      <c r="A134" s="91" t="str">
        <f>IF(ISTEXT($C134),COUNTA($C$8:$C134),"")</f>
        <v/>
      </c>
      <c r="B134" s="31"/>
      <c r="C134" s="26"/>
      <c r="D134" s="28"/>
      <c r="E134" s="33"/>
      <c r="F134" s="32"/>
      <c r="G134" s="24"/>
      <c r="H134" s="24"/>
      <c r="I134" s="24"/>
      <c r="J134" s="24"/>
      <c r="K134" s="24"/>
      <c r="L134" s="24"/>
      <c r="M134" s="24"/>
      <c r="N134" s="24"/>
      <c r="O134" s="24"/>
      <c r="P134" s="24"/>
      <c r="Q134" s="24"/>
      <c r="R134" s="24"/>
    </row>
    <row r="135" spans="1:18" ht="12.75" customHeight="1">
      <c r="A135" s="91" t="str">
        <f>IF(ISTEXT($C135),COUNTA($C$8:$C135),"")</f>
        <v/>
      </c>
      <c r="B135" s="27" t="s">
        <v>48</v>
      </c>
      <c r="C135" s="26"/>
      <c r="D135" s="28"/>
      <c r="E135" s="33"/>
      <c r="F135" s="32"/>
      <c r="G135" s="24"/>
      <c r="H135" s="24"/>
      <c r="I135" s="24"/>
      <c r="J135" s="24"/>
      <c r="K135" s="24"/>
      <c r="L135" s="24"/>
      <c r="M135" s="24"/>
      <c r="N135" s="24"/>
      <c r="O135" s="24"/>
      <c r="P135" s="24"/>
      <c r="Q135" s="24"/>
      <c r="R135" s="24"/>
    </row>
    <row r="136" spans="1:18" ht="12.75" customHeight="1">
      <c r="A136" s="91" t="str">
        <f>IF(ISTEXT($C136),COUNTA($C$8:$C136),"")</f>
        <v/>
      </c>
      <c r="B136" s="31"/>
      <c r="C136" s="26"/>
      <c r="D136" s="28"/>
      <c r="E136" s="33"/>
      <c r="F136" s="32"/>
      <c r="G136" s="24"/>
      <c r="H136" s="24"/>
      <c r="I136" s="24"/>
      <c r="J136" s="24"/>
      <c r="K136" s="24"/>
      <c r="L136" s="24"/>
      <c r="M136" s="24"/>
      <c r="N136" s="24"/>
      <c r="O136" s="24"/>
      <c r="P136" s="24"/>
      <c r="Q136" s="24"/>
      <c r="R136" s="24"/>
    </row>
    <row r="137" spans="1:18" ht="25.5">
      <c r="A137" s="91">
        <f>IF(ISTEXT($C137),COUNTA($C$8:$C137),"")</f>
        <v>98</v>
      </c>
      <c r="B137" s="31" t="s">
        <v>181</v>
      </c>
      <c r="C137" s="26" t="s">
        <v>9</v>
      </c>
      <c r="D137" s="28">
        <v>1</v>
      </c>
      <c r="E137" s="73">
        <v>0</v>
      </c>
      <c r="F137" s="32">
        <f t="shared" ref="F137:F142" si="7">D137*E137</f>
        <v>0</v>
      </c>
      <c r="G137" s="24"/>
      <c r="H137" s="24"/>
      <c r="I137" s="24"/>
      <c r="J137" s="24"/>
      <c r="K137" s="24"/>
      <c r="L137" s="24"/>
      <c r="M137" s="24"/>
      <c r="N137" s="24"/>
      <c r="O137" s="24"/>
      <c r="P137" s="24"/>
      <c r="Q137" s="24"/>
      <c r="R137" s="24"/>
    </row>
    <row r="138" spans="1:18" ht="25.5">
      <c r="A138" s="91">
        <f>IF(ISTEXT($C138),COUNTA($C$8:$C138),"")</f>
        <v>99</v>
      </c>
      <c r="B138" s="31" t="s">
        <v>180</v>
      </c>
      <c r="C138" s="26" t="s">
        <v>9</v>
      </c>
      <c r="D138" s="28">
        <v>1</v>
      </c>
      <c r="E138" s="73">
        <v>0</v>
      </c>
      <c r="F138" s="32">
        <f t="shared" si="7"/>
        <v>0</v>
      </c>
      <c r="G138" s="24"/>
      <c r="H138" s="24"/>
      <c r="I138" s="24"/>
      <c r="J138" s="24"/>
      <c r="K138" s="24"/>
      <c r="L138" s="24"/>
      <c r="M138" s="24"/>
      <c r="N138" s="24"/>
      <c r="O138" s="24"/>
      <c r="P138" s="24"/>
      <c r="Q138" s="24"/>
      <c r="R138" s="24"/>
    </row>
    <row r="139" spans="1:18" ht="25.5">
      <c r="A139" s="91">
        <f>IF(ISTEXT($C139),COUNTA($C$8:$C139),"")</f>
        <v>100</v>
      </c>
      <c r="B139" s="31" t="s">
        <v>179</v>
      </c>
      <c r="C139" s="26" t="s">
        <v>9</v>
      </c>
      <c r="D139" s="28">
        <v>1</v>
      </c>
      <c r="E139" s="73">
        <v>0</v>
      </c>
      <c r="F139" s="32">
        <f t="shared" si="7"/>
        <v>0</v>
      </c>
      <c r="G139" s="24"/>
      <c r="H139" s="24"/>
      <c r="I139" s="24"/>
      <c r="J139" s="24"/>
      <c r="K139" s="24"/>
      <c r="L139" s="24"/>
      <c r="M139" s="24"/>
      <c r="N139" s="24"/>
      <c r="O139" s="24"/>
      <c r="P139" s="24"/>
      <c r="Q139" s="24"/>
      <c r="R139" s="24"/>
    </row>
    <row r="140" spans="1:18" ht="38.25">
      <c r="A140" s="91">
        <f>IF(ISTEXT($C140),COUNTA($C$8:$C140),"")</f>
        <v>101</v>
      </c>
      <c r="B140" s="31" t="s">
        <v>178</v>
      </c>
      <c r="C140" s="26" t="s">
        <v>9</v>
      </c>
      <c r="D140" s="28">
        <v>1</v>
      </c>
      <c r="E140" s="73">
        <v>0</v>
      </c>
      <c r="F140" s="32">
        <f t="shared" si="7"/>
        <v>0</v>
      </c>
      <c r="G140" s="24"/>
      <c r="H140" s="24"/>
      <c r="I140" s="24"/>
      <c r="J140" s="24"/>
      <c r="K140" s="24"/>
      <c r="L140" s="24"/>
      <c r="M140" s="24"/>
      <c r="N140" s="24"/>
      <c r="O140" s="24"/>
      <c r="P140" s="24"/>
      <c r="Q140" s="24"/>
      <c r="R140" s="24"/>
    </row>
    <row r="141" spans="1:18" ht="38.25">
      <c r="A141" s="91">
        <f>IF(ISTEXT($C141),COUNTA($C$8:$C141),"")</f>
        <v>102</v>
      </c>
      <c r="B141" s="31" t="s">
        <v>177</v>
      </c>
      <c r="C141" s="26" t="s">
        <v>9</v>
      </c>
      <c r="D141" s="28">
        <v>1</v>
      </c>
      <c r="E141" s="73">
        <v>0</v>
      </c>
      <c r="F141" s="32">
        <f t="shared" si="7"/>
        <v>0</v>
      </c>
      <c r="G141" s="24"/>
      <c r="H141" s="24"/>
      <c r="I141" s="24"/>
      <c r="J141" s="24"/>
      <c r="K141" s="24"/>
      <c r="L141" s="24"/>
      <c r="M141" s="24"/>
      <c r="N141" s="24"/>
      <c r="O141" s="24"/>
      <c r="P141" s="24"/>
      <c r="Q141" s="24"/>
      <c r="R141" s="24"/>
    </row>
    <row r="142" spans="1:18" ht="38.25">
      <c r="A142" s="91">
        <f>IF(ISTEXT($C142),COUNTA($C$8:$C142),"")</f>
        <v>103</v>
      </c>
      <c r="B142" s="31" t="s">
        <v>176</v>
      </c>
      <c r="C142" s="26" t="s">
        <v>9</v>
      </c>
      <c r="D142" s="28">
        <v>1</v>
      </c>
      <c r="E142" s="73">
        <v>0</v>
      </c>
      <c r="F142" s="32">
        <f t="shared" si="7"/>
        <v>0</v>
      </c>
      <c r="G142" s="24"/>
      <c r="H142" s="24"/>
      <c r="I142" s="24"/>
      <c r="J142" s="24"/>
      <c r="K142" s="24"/>
      <c r="L142" s="24"/>
      <c r="M142" s="24"/>
      <c r="N142" s="24"/>
      <c r="O142" s="24"/>
      <c r="P142" s="24"/>
      <c r="Q142" s="24"/>
      <c r="R142" s="24"/>
    </row>
    <row r="143" spans="1:18" ht="12.75" customHeight="1">
      <c r="A143" s="91" t="str">
        <f>IF(ISTEXT($C143),COUNTA($C$8:$C143),"")</f>
        <v/>
      </c>
      <c r="B143" s="20"/>
      <c r="C143" s="26"/>
      <c r="D143" s="28"/>
      <c r="E143" s="33"/>
      <c r="F143" s="32"/>
      <c r="G143" s="24"/>
      <c r="H143" s="24"/>
      <c r="I143" s="24"/>
      <c r="J143" s="24"/>
      <c r="K143" s="24"/>
      <c r="L143" s="24"/>
      <c r="M143" s="24"/>
      <c r="N143" s="24"/>
      <c r="O143" s="24"/>
      <c r="P143" s="24"/>
      <c r="Q143" s="24"/>
      <c r="R143" s="24"/>
    </row>
    <row r="144" spans="1:18" ht="12.75" customHeight="1">
      <c r="A144" s="91" t="str">
        <f>IF(ISTEXT($C144),COUNTA($C$8:$C144),"")</f>
        <v/>
      </c>
      <c r="B144" s="27" t="s">
        <v>101</v>
      </c>
      <c r="C144" s="26"/>
      <c r="D144" s="28"/>
      <c r="E144" s="33"/>
      <c r="F144" s="32"/>
      <c r="G144" s="24"/>
      <c r="H144" s="24"/>
      <c r="I144" s="24"/>
      <c r="J144" s="24"/>
      <c r="K144" s="24"/>
      <c r="L144" s="24"/>
      <c r="M144" s="24"/>
      <c r="N144" s="24"/>
      <c r="O144" s="24"/>
      <c r="P144" s="24"/>
      <c r="Q144" s="24"/>
      <c r="R144" s="24"/>
    </row>
    <row r="145" spans="1:18" ht="12.75" customHeight="1">
      <c r="A145" s="91" t="str">
        <f>IF(ISTEXT($C145),COUNTA($C$8:$C145),"")</f>
        <v/>
      </c>
      <c r="B145" s="20"/>
      <c r="C145" s="26"/>
      <c r="D145" s="28"/>
      <c r="E145" s="33"/>
      <c r="F145" s="32"/>
      <c r="G145" s="24"/>
      <c r="H145" s="24"/>
      <c r="I145" s="24"/>
      <c r="J145" s="24"/>
      <c r="K145" s="24"/>
      <c r="L145" s="24"/>
      <c r="M145" s="24"/>
      <c r="N145" s="24"/>
      <c r="O145" s="24"/>
      <c r="P145" s="24"/>
      <c r="Q145" s="24"/>
      <c r="R145" s="24"/>
    </row>
    <row r="146" spans="1:18" ht="12.75" customHeight="1">
      <c r="A146" s="91">
        <f>IF(ISTEXT($C146),COUNTA($C$8:$C146),"")</f>
        <v>104</v>
      </c>
      <c r="B146" s="20" t="s">
        <v>102</v>
      </c>
      <c r="C146" s="26" t="s">
        <v>9</v>
      </c>
      <c r="D146" s="28">
        <v>1</v>
      </c>
      <c r="E146" s="73">
        <v>0</v>
      </c>
      <c r="F146" s="32">
        <f>D146*E146</f>
        <v>0</v>
      </c>
      <c r="G146" s="24"/>
      <c r="H146" s="24"/>
      <c r="I146" s="24"/>
      <c r="J146" s="24"/>
      <c r="K146" s="24"/>
      <c r="L146" s="24"/>
      <c r="M146" s="24"/>
      <c r="N146" s="24"/>
      <c r="O146" s="24"/>
      <c r="P146" s="24"/>
      <c r="Q146" s="24"/>
      <c r="R146" s="24"/>
    </row>
    <row r="147" spans="1:18" ht="12.75" customHeight="1">
      <c r="A147" s="91">
        <f>IF(ISTEXT($C147),COUNTA($C$8:$C147),"")</f>
        <v>105</v>
      </c>
      <c r="B147" s="20" t="s">
        <v>103</v>
      </c>
      <c r="C147" s="26" t="s">
        <v>9</v>
      </c>
      <c r="D147" s="28">
        <v>1</v>
      </c>
      <c r="E147" s="73">
        <v>0</v>
      </c>
      <c r="F147" s="32">
        <f t="shared" ref="F147:F152" si="8">D147*E147</f>
        <v>0</v>
      </c>
      <c r="G147" s="24"/>
      <c r="H147" s="24"/>
      <c r="I147" s="24"/>
      <c r="J147" s="24"/>
      <c r="K147" s="24"/>
      <c r="L147" s="24"/>
      <c r="M147" s="24"/>
      <c r="N147" s="24"/>
      <c r="O147" s="24"/>
      <c r="P147" s="24"/>
      <c r="Q147" s="24"/>
      <c r="R147" s="24"/>
    </row>
    <row r="148" spans="1:18" ht="12.75" customHeight="1">
      <c r="A148" s="91">
        <f>IF(ISTEXT($C148),COUNTA($C$8:$C148),"")</f>
        <v>106</v>
      </c>
      <c r="B148" s="20" t="s">
        <v>104</v>
      </c>
      <c r="C148" s="26" t="s">
        <v>9</v>
      </c>
      <c r="D148" s="28">
        <v>1</v>
      </c>
      <c r="E148" s="73">
        <v>0</v>
      </c>
      <c r="F148" s="32">
        <f t="shared" si="8"/>
        <v>0</v>
      </c>
      <c r="G148" s="24"/>
      <c r="H148" s="24"/>
      <c r="I148" s="24"/>
      <c r="J148" s="24"/>
      <c r="K148" s="24"/>
      <c r="L148" s="24"/>
      <c r="M148" s="24"/>
      <c r="N148" s="24"/>
      <c r="O148" s="24"/>
      <c r="P148" s="24"/>
      <c r="Q148" s="24"/>
      <c r="R148" s="24"/>
    </row>
    <row r="149" spans="1:18" ht="12.75" customHeight="1">
      <c r="A149" s="91">
        <f>IF(ISTEXT($C149),COUNTA($C$8:$C149),"")</f>
        <v>107</v>
      </c>
      <c r="B149" s="20" t="s">
        <v>105</v>
      </c>
      <c r="C149" s="26" t="s">
        <v>9</v>
      </c>
      <c r="D149" s="28">
        <v>1</v>
      </c>
      <c r="E149" s="73">
        <v>0</v>
      </c>
      <c r="F149" s="32"/>
      <c r="G149" s="24"/>
      <c r="H149" s="24"/>
      <c r="I149" s="24"/>
      <c r="J149" s="24"/>
      <c r="K149" s="24"/>
      <c r="L149" s="24"/>
      <c r="M149" s="24"/>
      <c r="N149" s="24"/>
      <c r="O149" s="24"/>
      <c r="P149" s="24"/>
      <c r="Q149" s="24"/>
      <c r="R149" s="24"/>
    </row>
    <row r="150" spans="1:18" ht="25.5">
      <c r="A150" s="91">
        <f>IF(ISTEXT($C150),COUNTA($C$8:$C150),"")</f>
        <v>108</v>
      </c>
      <c r="B150" s="20" t="s">
        <v>106</v>
      </c>
      <c r="C150" s="26" t="s">
        <v>9</v>
      </c>
      <c r="D150" s="28">
        <v>1</v>
      </c>
      <c r="E150" s="73">
        <v>0</v>
      </c>
      <c r="F150" s="32">
        <f t="shared" si="8"/>
        <v>0</v>
      </c>
      <c r="G150" s="24"/>
      <c r="H150" s="24"/>
      <c r="I150" s="24"/>
      <c r="J150" s="24"/>
      <c r="K150" s="24"/>
      <c r="L150" s="24"/>
      <c r="M150" s="24"/>
      <c r="N150" s="24"/>
      <c r="O150" s="24"/>
      <c r="P150" s="24"/>
      <c r="Q150" s="24"/>
      <c r="R150" s="24"/>
    </row>
    <row r="151" spans="1:18" ht="25.5">
      <c r="A151" s="91">
        <f>IF(ISTEXT($C151),COUNTA($C$8:$C151),"")</f>
        <v>109</v>
      </c>
      <c r="B151" s="20" t="s">
        <v>107</v>
      </c>
      <c r="C151" s="26" t="s">
        <v>9</v>
      </c>
      <c r="D151" s="28">
        <v>1</v>
      </c>
      <c r="E151" s="73">
        <v>0</v>
      </c>
      <c r="F151" s="32">
        <f t="shared" si="8"/>
        <v>0</v>
      </c>
      <c r="G151" s="24"/>
      <c r="H151" s="24"/>
      <c r="I151" s="24"/>
      <c r="J151" s="24"/>
      <c r="K151" s="24"/>
      <c r="L151" s="24"/>
      <c r="M151" s="24"/>
      <c r="N151" s="24"/>
      <c r="O151" s="24"/>
      <c r="P151" s="24"/>
      <c r="Q151" s="24"/>
      <c r="R151" s="24"/>
    </row>
    <row r="152" spans="1:18" ht="25.5">
      <c r="A152" s="91">
        <f>IF(ISTEXT($C152),COUNTA($C$8:$C152),"")</f>
        <v>110</v>
      </c>
      <c r="B152" s="20" t="s">
        <v>108</v>
      </c>
      <c r="C152" s="26" t="s">
        <v>9</v>
      </c>
      <c r="D152" s="28">
        <v>1</v>
      </c>
      <c r="E152" s="73">
        <v>0</v>
      </c>
      <c r="F152" s="32">
        <f t="shared" si="8"/>
        <v>0</v>
      </c>
      <c r="G152" s="24"/>
      <c r="H152" s="24"/>
      <c r="I152" s="24"/>
      <c r="J152" s="24"/>
      <c r="K152" s="24"/>
      <c r="L152" s="24"/>
      <c r="M152" s="24"/>
      <c r="N152" s="24"/>
      <c r="O152" s="24"/>
      <c r="P152" s="24"/>
      <c r="Q152" s="24"/>
      <c r="R152" s="24"/>
    </row>
    <row r="153" spans="1:18" ht="25.5">
      <c r="A153" s="91">
        <f>IF(ISTEXT($C153),COUNTA($C$8:$C153),"")</f>
        <v>111</v>
      </c>
      <c r="B153" s="20" t="s">
        <v>109</v>
      </c>
      <c r="C153" s="26" t="s">
        <v>9</v>
      </c>
      <c r="D153" s="28">
        <v>1</v>
      </c>
      <c r="E153" s="73">
        <v>0</v>
      </c>
      <c r="F153" s="32"/>
      <c r="G153" s="24"/>
      <c r="H153" s="24"/>
      <c r="I153" s="24"/>
      <c r="J153" s="24"/>
      <c r="K153" s="24"/>
      <c r="L153" s="24"/>
      <c r="M153" s="24"/>
      <c r="N153" s="24"/>
      <c r="O153" s="24"/>
      <c r="P153" s="24"/>
      <c r="Q153" s="24"/>
      <c r="R153" s="24"/>
    </row>
    <row r="154" spans="1:18" ht="12.75" customHeight="1">
      <c r="A154" s="91" t="str">
        <f>IF(ISTEXT($C154),COUNTA($C$8:$C154),"")</f>
        <v/>
      </c>
      <c r="B154" s="20"/>
      <c r="C154" s="26"/>
      <c r="D154" s="28"/>
      <c r="E154" s="33"/>
      <c r="F154" s="32"/>
      <c r="G154" s="24"/>
      <c r="H154" s="24"/>
      <c r="I154" s="24"/>
      <c r="J154" s="24"/>
      <c r="K154" s="24"/>
      <c r="L154" s="24"/>
      <c r="M154" s="24"/>
      <c r="N154" s="24"/>
      <c r="O154" s="24"/>
      <c r="P154" s="24"/>
      <c r="Q154" s="24"/>
      <c r="R154" s="24"/>
    </row>
    <row r="155" spans="1:18" ht="12.75" customHeight="1">
      <c r="A155" s="91" t="str">
        <f>IF(ISTEXT($C155),COUNTA($C$8:$C155),"")</f>
        <v/>
      </c>
      <c r="B155" s="27" t="s">
        <v>110</v>
      </c>
      <c r="C155" s="26"/>
      <c r="D155" s="28"/>
      <c r="E155" s="33"/>
      <c r="F155" s="32"/>
      <c r="G155" s="24"/>
      <c r="H155" s="24"/>
      <c r="I155" s="24"/>
      <c r="J155" s="24"/>
      <c r="K155" s="24"/>
      <c r="L155" s="24"/>
      <c r="M155" s="24"/>
      <c r="N155" s="24"/>
      <c r="O155" s="24"/>
      <c r="P155" s="24"/>
      <c r="Q155" s="24"/>
      <c r="R155" s="24"/>
    </row>
    <row r="156" spans="1:18" ht="12.75" customHeight="1">
      <c r="A156" s="91" t="str">
        <f>IF(ISTEXT($C156),COUNTA($C$8:$C156),"")</f>
        <v/>
      </c>
      <c r="B156" s="31"/>
      <c r="C156" s="26"/>
      <c r="D156" s="28"/>
      <c r="E156" s="33"/>
      <c r="F156" s="32"/>
      <c r="G156" s="24"/>
      <c r="H156" s="24"/>
      <c r="I156" s="24"/>
      <c r="J156" s="24"/>
      <c r="K156" s="24"/>
      <c r="L156" s="24"/>
      <c r="M156" s="24"/>
      <c r="N156" s="24"/>
      <c r="O156" s="24"/>
      <c r="P156" s="24"/>
      <c r="Q156" s="24"/>
      <c r="R156" s="24"/>
    </row>
    <row r="157" spans="1:18" ht="76.5">
      <c r="A157" s="91">
        <f>IF(ISTEXT($C157),COUNTA($C$8:$C157),"")</f>
        <v>112</v>
      </c>
      <c r="B157" s="31" t="s">
        <v>175</v>
      </c>
      <c r="C157" s="26" t="s">
        <v>9</v>
      </c>
      <c r="D157" s="28">
        <v>1</v>
      </c>
      <c r="E157" s="73">
        <v>0</v>
      </c>
      <c r="F157" s="32">
        <f>D157*E157</f>
        <v>0</v>
      </c>
      <c r="G157" s="24"/>
      <c r="H157" s="24"/>
      <c r="I157" s="24"/>
      <c r="J157" s="24"/>
      <c r="K157" s="24"/>
      <c r="L157" s="24"/>
      <c r="M157" s="24"/>
      <c r="N157" s="24"/>
      <c r="O157" s="24"/>
      <c r="P157" s="24"/>
      <c r="Q157" s="24"/>
      <c r="R157" s="24"/>
    </row>
    <row r="158" spans="1:18" ht="76.5">
      <c r="A158" s="91">
        <f>IF(ISTEXT($C158),COUNTA($C$8:$C158),"")</f>
        <v>113</v>
      </c>
      <c r="B158" s="31" t="s">
        <v>174</v>
      </c>
      <c r="C158" s="26" t="s">
        <v>9</v>
      </c>
      <c r="D158" s="28">
        <v>1</v>
      </c>
      <c r="E158" s="73">
        <v>0</v>
      </c>
      <c r="F158" s="32">
        <f>D158*E158</f>
        <v>0</v>
      </c>
      <c r="G158" s="24"/>
      <c r="H158" s="24"/>
      <c r="I158" s="24"/>
      <c r="J158" s="24"/>
      <c r="K158" s="24"/>
      <c r="L158" s="24"/>
      <c r="M158" s="24"/>
      <c r="N158" s="24"/>
      <c r="O158" s="24"/>
      <c r="P158" s="24"/>
      <c r="Q158" s="24"/>
      <c r="R158" s="24"/>
    </row>
    <row r="159" spans="1:18" ht="76.5">
      <c r="A159" s="91">
        <f>IF(ISTEXT($C159),COUNTA($C$8:$C159),"")</f>
        <v>114</v>
      </c>
      <c r="B159" s="31" t="s">
        <v>173</v>
      </c>
      <c r="C159" s="26" t="s">
        <v>9</v>
      </c>
      <c r="D159" s="28">
        <v>1</v>
      </c>
      <c r="E159" s="73">
        <v>0</v>
      </c>
      <c r="F159" s="32">
        <f>D159*E159</f>
        <v>0</v>
      </c>
      <c r="G159" s="24"/>
      <c r="H159" s="24"/>
      <c r="I159" s="24"/>
      <c r="J159" s="24"/>
      <c r="K159" s="24"/>
      <c r="L159" s="24"/>
      <c r="M159" s="24"/>
      <c r="N159" s="24"/>
      <c r="O159" s="24"/>
      <c r="P159" s="24"/>
      <c r="Q159" s="24"/>
      <c r="R159" s="24"/>
    </row>
    <row r="160" spans="1:18" ht="12.75" customHeight="1">
      <c r="A160" s="91">
        <f>IF(ISTEXT($C160),COUNTA($C$8:$C160),"")</f>
        <v>115</v>
      </c>
      <c r="B160" s="20" t="s">
        <v>49</v>
      </c>
      <c r="C160" s="26" t="s">
        <v>9</v>
      </c>
      <c r="D160" s="28">
        <v>1</v>
      </c>
      <c r="E160" s="73">
        <v>0</v>
      </c>
      <c r="F160" s="32">
        <f>D160*E160</f>
        <v>0</v>
      </c>
      <c r="G160" s="24"/>
      <c r="H160" s="24"/>
      <c r="I160" s="24"/>
      <c r="J160" s="24"/>
      <c r="K160" s="24"/>
      <c r="L160" s="24"/>
      <c r="M160" s="24"/>
      <c r="N160" s="24"/>
      <c r="O160" s="24"/>
      <c r="P160" s="24"/>
      <c r="Q160" s="24"/>
      <c r="R160" s="24"/>
    </row>
    <row r="161" spans="1:18" ht="12.75" customHeight="1">
      <c r="A161" s="91">
        <f>IF(ISTEXT($C161),COUNTA($C$8:$C161),"")</f>
        <v>116</v>
      </c>
      <c r="B161" s="20" t="s">
        <v>50</v>
      </c>
      <c r="C161" s="26" t="s">
        <v>9</v>
      </c>
      <c r="D161" s="28">
        <v>1</v>
      </c>
      <c r="E161" s="73">
        <v>0</v>
      </c>
      <c r="F161" s="32">
        <f t="shared" ref="F161:F168" si="9">D161*E161</f>
        <v>0</v>
      </c>
      <c r="G161" s="24"/>
      <c r="H161" s="24"/>
      <c r="I161" s="24"/>
      <c r="J161" s="24"/>
      <c r="K161" s="24"/>
      <c r="L161" s="24"/>
      <c r="M161" s="24"/>
      <c r="N161" s="24"/>
      <c r="O161" s="24"/>
      <c r="P161" s="24"/>
      <c r="Q161" s="24"/>
      <c r="R161" s="24"/>
    </row>
    <row r="162" spans="1:18" ht="12.75" customHeight="1">
      <c r="A162" s="91">
        <f>IF(ISTEXT($C162),COUNTA($C$8:$C162),"")</f>
        <v>117</v>
      </c>
      <c r="B162" s="20" t="s">
        <v>51</v>
      </c>
      <c r="C162" s="26" t="s">
        <v>9</v>
      </c>
      <c r="D162" s="28">
        <v>1</v>
      </c>
      <c r="E162" s="73">
        <v>0</v>
      </c>
      <c r="F162" s="32">
        <f t="shared" si="9"/>
        <v>0</v>
      </c>
      <c r="G162" s="24"/>
      <c r="H162" s="24"/>
      <c r="I162" s="24"/>
      <c r="J162" s="24"/>
      <c r="K162" s="24"/>
      <c r="L162" s="24"/>
      <c r="M162" s="24"/>
      <c r="N162" s="24"/>
      <c r="O162" s="24"/>
      <c r="P162" s="24"/>
      <c r="Q162" s="24"/>
      <c r="R162" s="24"/>
    </row>
    <row r="163" spans="1:18" ht="12.75" customHeight="1">
      <c r="A163" s="91">
        <f>IF(ISTEXT($C163),COUNTA($C$8:$C163),"")</f>
        <v>118</v>
      </c>
      <c r="B163" s="20" t="s">
        <v>52</v>
      </c>
      <c r="C163" s="26" t="s">
        <v>9</v>
      </c>
      <c r="D163" s="28">
        <v>1</v>
      </c>
      <c r="E163" s="73">
        <v>0</v>
      </c>
      <c r="F163" s="32">
        <f t="shared" si="9"/>
        <v>0</v>
      </c>
      <c r="G163" s="24"/>
      <c r="H163" s="24"/>
      <c r="I163" s="24"/>
      <c r="J163" s="24"/>
      <c r="K163" s="24"/>
      <c r="L163" s="24"/>
      <c r="M163" s="24"/>
      <c r="N163" s="24"/>
      <c r="O163" s="24"/>
      <c r="P163" s="24"/>
      <c r="Q163" s="24"/>
      <c r="R163" s="24"/>
    </row>
    <row r="164" spans="1:18" ht="12.75" customHeight="1">
      <c r="A164" s="91">
        <f>IF(ISTEXT($C164),COUNTA($C$8:$C164),"")</f>
        <v>119</v>
      </c>
      <c r="B164" s="20" t="s">
        <v>53</v>
      </c>
      <c r="C164" s="26" t="s">
        <v>9</v>
      </c>
      <c r="D164" s="28">
        <v>1</v>
      </c>
      <c r="E164" s="73">
        <v>0</v>
      </c>
      <c r="F164" s="32">
        <f t="shared" si="9"/>
        <v>0</v>
      </c>
      <c r="G164" s="24"/>
      <c r="H164" s="24"/>
      <c r="I164" s="24"/>
      <c r="J164" s="24"/>
      <c r="K164" s="24"/>
      <c r="L164" s="24"/>
      <c r="M164" s="24"/>
      <c r="N164" s="24"/>
      <c r="O164" s="24"/>
      <c r="P164" s="24"/>
      <c r="Q164" s="24"/>
      <c r="R164" s="24"/>
    </row>
    <row r="165" spans="1:18" ht="12.75" customHeight="1">
      <c r="A165" s="91">
        <f>IF(ISTEXT($C165),COUNTA($C$8:$C165),"")</f>
        <v>120</v>
      </c>
      <c r="B165" s="20" t="s">
        <v>54</v>
      </c>
      <c r="C165" s="26" t="s">
        <v>8</v>
      </c>
      <c r="D165" s="28">
        <v>1</v>
      </c>
      <c r="E165" s="73">
        <v>0</v>
      </c>
      <c r="F165" s="32">
        <f t="shared" si="9"/>
        <v>0</v>
      </c>
      <c r="G165" s="24"/>
      <c r="H165" s="24"/>
      <c r="I165" s="24"/>
      <c r="J165" s="24"/>
      <c r="K165" s="24"/>
      <c r="L165" s="24"/>
      <c r="M165" s="24"/>
      <c r="N165" s="24"/>
      <c r="O165" s="24"/>
      <c r="P165" s="24"/>
      <c r="Q165" s="24"/>
      <c r="R165" s="24"/>
    </row>
    <row r="166" spans="1:18" ht="12.75" customHeight="1">
      <c r="A166" s="91">
        <f>IF(ISTEXT($C166),COUNTA($C$8:$C166),"")</f>
        <v>121</v>
      </c>
      <c r="B166" s="20" t="s">
        <v>165</v>
      </c>
      <c r="C166" s="26" t="s">
        <v>9</v>
      </c>
      <c r="D166" s="28">
        <v>1</v>
      </c>
      <c r="E166" s="73">
        <v>0</v>
      </c>
      <c r="F166" s="32">
        <f t="shared" si="9"/>
        <v>0</v>
      </c>
      <c r="G166" s="24"/>
      <c r="H166" s="24"/>
      <c r="I166" s="24"/>
      <c r="J166" s="24"/>
      <c r="K166" s="24"/>
      <c r="L166" s="24"/>
      <c r="M166" s="24"/>
      <c r="N166" s="24"/>
      <c r="O166" s="24"/>
      <c r="P166" s="24"/>
      <c r="Q166" s="24"/>
      <c r="R166" s="24"/>
    </row>
    <row r="167" spans="1:18" s="1" customFormat="1" ht="12.75" customHeight="1">
      <c r="A167" s="91">
        <f>IF(ISTEXT($C167),COUNTA($C$8:$C167),"")</f>
        <v>122</v>
      </c>
      <c r="B167" s="20" t="s">
        <v>98</v>
      </c>
      <c r="C167" s="26" t="s">
        <v>9</v>
      </c>
      <c r="D167" s="28">
        <v>1</v>
      </c>
      <c r="E167" s="73">
        <v>0</v>
      </c>
      <c r="F167" s="32">
        <f t="shared" si="9"/>
        <v>0</v>
      </c>
      <c r="G167" s="37"/>
      <c r="H167" s="37"/>
      <c r="I167" s="37"/>
      <c r="J167" s="37"/>
      <c r="K167" s="37"/>
      <c r="L167" s="37"/>
      <c r="M167" s="37"/>
      <c r="N167" s="37"/>
      <c r="O167" s="37"/>
      <c r="P167" s="37"/>
      <c r="Q167" s="37"/>
      <c r="R167" s="37"/>
    </row>
    <row r="168" spans="1:18" ht="12.75" customHeight="1">
      <c r="A168" s="91">
        <f>IF(ISTEXT($C168),COUNTA($C$8:$C168),"")</f>
        <v>123</v>
      </c>
      <c r="B168" s="20" t="s">
        <v>55</v>
      </c>
      <c r="C168" s="26" t="s">
        <v>8</v>
      </c>
      <c r="D168" s="28">
        <v>1</v>
      </c>
      <c r="E168" s="73">
        <v>0</v>
      </c>
      <c r="F168" s="32">
        <f t="shared" si="9"/>
        <v>0</v>
      </c>
      <c r="G168" s="24"/>
      <c r="H168" s="24"/>
      <c r="I168" s="24"/>
      <c r="J168" s="24"/>
      <c r="K168" s="24"/>
      <c r="L168" s="24"/>
      <c r="M168" s="24"/>
      <c r="N168" s="24"/>
      <c r="O168" s="24"/>
      <c r="P168" s="24"/>
      <c r="Q168" s="24"/>
      <c r="R168" s="24"/>
    </row>
    <row r="169" spans="1:18" ht="12.75" customHeight="1">
      <c r="A169" s="91" t="str">
        <f>IF(ISTEXT($C169),COUNTA($C$8:$C169),"")</f>
        <v/>
      </c>
      <c r="B169" s="20"/>
      <c r="C169" s="26"/>
      <c r="D169" s="28"/>
      <c r="E169" s="33"/>
      <c r="F169" s="32"/>
      <c r="G169" s="24"/>
      <c r="H169" s="24"/>
      <c r="I169" s="24"/>
      <c r="J169" s="24"/>
      <c r="K169" s="24"/>
      <c r="L169" s="24"/>
      <c r="M169" s="24"/>
      <c r="N169" s="24"/>
      <c r="O169" s="24"/>
      <c r="P169" s="24"/>
      <c r="Q169" s="24"/>
      <c r="R169" s="24"/>
    </row>
    <row r="170" spans="1:18" ht="12.75" customHeight="1">
      <c r="A170" s="91" t="str">
        <f>IF(ISTEXT($C170),COUNTA($C$8:$C170),"")</f>
        <v/>
      </c>
      <c r="B170" s="27" t="s">
        <v>111</v>
      </c>
      <c r="C170" s="26"/>
      <c r="D170" s="28"/>
      <c r="E170" s="33"/>
      <c r="F170" s="32"/>
      <c r="G170" s="24"/>
      <c r="H170" s="24"/>
      <c r="I170" s="24"/>
      <c r="J170" s="24"/>
      <c r="K170" s="24"/>
      <c r="L170" s="24"/>
      <c r="M170" s="24"/>
      <c r="N170" s="24"/>
      <c r="O170" s="24"/>
      <c r="P170" s="24"/>
      <c r="Q170" s="24"/>
      <c r="R170" s="24"/>
    </row>
    <row r="171" spans="1:18" ht="12.75" customHeight="1">
      <c r="A171" s="91" t="str">
        <f>IF(ISTEXT($C171),COUNTA($C$8:$C171),"")</f>
        <v/>
      </c>
      <c r="B171" s="31"/>
      <c r="C171" s="26"/>
      <c r="D171" s="28"/>
      <c r="E171" s="33"/>
      <c r="F171" s="32"/>
      <c r="G171" s="24"/>
      <c r="H171" s="24"/>
      <c r="I171" s="24"/>
      <c r="J171" s="24"/>
      <c r="K171" s="24"/>
      <c r="L171" s="24"/>
      <c r="M171" s="24"/>
      <c r="N171" s="24"/>
      <c r="O171" s="24"/>
      <c r="P171" s="24"/>
      <c r="Q171" s="24"/>
      <c r="R171" s="24"/>
    </row>
    <row r="172" spans="1:18" ht="38.25">
      <c r="A172" s="91">
        <f>IF(ISTEXT($C172),COUNTA($C$8:$C172),"")</f>
        <v>124</v>
      </c>
      <c r="B172" s="20" t="s">
        <v>172</v>
      </c>
      <c r="C172" s="26" t="s">
        <v>9</v>
      </c>
      <c r="D172" s="28">
        <v>1</v>
      </c>
      <c r="E172" s="73">
        <v>0</v>
      </c>
      <c r="F172" s="32">
        <f t="shared" ref="F172:F190" si="10">D172*E172</f>
        <v>0</v>
      </c>
      <c r="G172" s="24"/>
      <c r="H172" s="24"/>
      <c r="I172" s="24"/>
      <c r="J172" s="24"/>
      <c r="K172" s="24"/>
      <c r="L172" s="24"/>
      <c r="M172" s="24"/>
      <c r="N172" s="24"/>
      <c r="O172" s="24"/>
      <c r="P172" s="24"/>
      <c r="Q172" s="24"/>
      <c r="R172" s="24"/>
    </row>
    <row r="173" spans="1:18" ht="38.25">
      <c r="A173" s="91">
        <f>IF(ISTEXT($C173),COUNTA($C$8:$C173),"")</f>
        <v>125</v>
      </c>
      <c r="B173" s="20" t="s">
        <v>171</v>
      </c>
      <c r="C173" s="26" t="s">
        <v>9</v>
      </c>
      <c r="D173" s="28">
        <v>1</v>
      </c>
      <c r="E173" s="73">
        <v>0</v>
      </c>
      <c r="F173" s="32">
        <f t="shared" si="10"/>
        <v>0</v>
      </c>
      <c r="G173" s="24"/>
      <c r="H173" s="24"/>
      <c r="I173" s="24"/>
      <c r="J173" s="24"/>
      <c r="K173" s="24"/>
      <c r="L173" s="24"/>
      <c r="M173" s="24"/>
      <c r="N173" s="24"/>
      <c r="O173" s="24"/>
      <c r="P173" s="24"/>
      <c r="Q173" s="24"/>
      <c r="R173" s="24"/>
    </row>
    <row r="174" spans="1:18" ht="38.25">
      <c r="A174" s="91">
        <f>IF(ISTEXT($C174),COUNTA($C$8:$C174),"")</f>
        <v>126</v>
      </c>
      <c r="B174" s="20" t="s">
        <v>170</v>
      </c>
      <c r="C174" s="26" t="s">
        <v>9</v>
      </c>
      <c r="D174" s="28">
        <v>1</v>
      </c>
      <c r="E174" s="73">
        <v>0</v>
      </c>
      <c r="F174" s="32">
        <f t="shared" si="10"/>
        <v>0</v>
      </c>
      <c r="G174" s="24"/>
      <c r="H174" s="24"/>
      <c r="I174" s="24"/>
      <c r="J174" s="24"/>
      <c r="K174" s="24"/>
      <c r="L174" s="24"/>
      <c r="M174" s="24"/>
      <c r="N174" s="24"/>
      <c r="O174" s="24"/>
      <c r="P174" s="24"/>
      <c r="Q174" s="24"/>
      <c r="R174" s="24"/>
    </row>
    <row r="175" spans="1:18" ht="38.25">
      <c r="A175" s="91">
        <f>IF(ISTEXT($C175),COUNTA($C$8:$C175),"")</f>
        <v>127</v>
      </c>
      <c r="B175" s="20" t="s">
        <v>169</v>
      </c>
      <c r="C175" s="26" t="s">
        <v>9</v>
      </c>
      <c r="D175" s="28">
        <v>1</v>
      </c>
      <c r="E175" s="73">
        <v>0</v>
      </c>
      <c r="F175" s="32">
        <f t="shared" si="10"/>
        <v>0</v>
      </c>
      <c r="G175" s="24"/>
      <c r="H175" s="24"/>
      <c r="I175" s="24"/>
      <c r="J175" s="24"/>
      <c r="K175" s="24"/>
      <c r="L175" s="24"/>
      <c r="M175" s="24"/>
      <c r="N175" s="24"/>
      <c r="O175" s="24"/>
      <c r="P175" s="24"/>
      <c r="Q175" s="24"/>
      <c r="R175" s="24"/>
    </row>
    <row r="176" spans="1:18" ht="38.25">
      <c r="A176" s="91">
        <f>IF(ISTEXT($C176),COUNTA($C$8:$C176),"")</f>
        <v>128</v>
      </c>
      <c r="B176" s="20" t="s">
        <v>168</v>
      </c>
      <c r="C176" s="26" t="s">
        <v>9</v>
      </c>
      <c r="D176" s="28">
        <v>1</v>
      </c>
      <c r="E176" s="73">
        <v>0</v>
      </c>
      <c r="F176" s="32">
        <f t="shared" si="10"/>
        <v>0</v>
      </c>
      <c r="G176" s="24"/>
      <c r="H176" s="24"/>
      <c r="I176" s="24"/>
      <c r="J176" s="24"/>
      <c r="K176" s="24"/>
      <c r="L176" s="24"/>
      <c r="M176" s="24"/>
      <c r="N176" s="24"/>
      <c r="O176" s="24"/>
      <c r="P176" s="24"/>
      <c r="Q176" s="24"/>
      <c r="R176" s="24"/>
    </row>
    <row r="177" spans="1:18" ht="38.25">
      <c r="A177" s="91">
        <f>IF(ISTEXT($C177),COUNTA($C$8:$C177),"")</f>
        <v>129</v>
      </c>
      <c r="B177" s="20" t="s">
        <v>167</v>
      </c>
      <c r="C177" s="26" t="s">
        <v>9</v>
      </c>
      <c r="D177" s="28">
        <v>1</v>
      </c>
      <c r="E177" s="73">
        <v>0</v>
      </c>
      <c r="F177" s="32">
        <f t="shared" si="10"/>
        <v>0</v>
      </c>
      <c r="G177" s="24"/>
      <c r="H177" s="24"/>
      <c r="I177" s="24"/>
      <c r="J177" s="24"/>
      <c r="K177" s="24"/>
      <c r="L177" s="24"/>
      <c r="M177" s="24"/>
      <c r="N177" s="24"/>
      <c r="O177" s="24"/>
      <c r="P177" s="24"/>
      <c r="Q177" s="24"/>
      <c r="R177" s="24"/>
    </row>
    <row r="178" spans="1:18" ht="38.25">
      <c r="A178" s="91">
        <f>IF(ISTEXT($C178),COUNTA($C$8:$C178),"")</f>
        <v>130</v>
      </c>
      <c r="B178" s="20" t="s">
        <v>166</v>
      </c>
      <c r="C178" s="26" t="s">
        <v>9</v>
      </c>
      <c r="D178" s="28">
        <v>1</v>
      </c>
      <c r="E178" s="73">
        <v>0</v>
      </c>
      <c r="F178" s="32">
        <f t="shared" si="10"/>
        <v>0</v>
      </c>
      <c r="G178" s="24"/>
      <c r="H178" s="24"/>
      <c r="I178" s="24"/>
      <c r="J178" s="24"/>
      <c r="K178" s="24"/>
      <c r="L178" s="24"/>
      <c r="M178" s="24"/>
      <c r="N178" s="24"/>
      <c r="O178" s="24"/>
      <c r="P178" s="24"/>
      <c r="Q178" s="24"/>
      <c r="R178" s="24"/>
    </row>
    <row r="179" spans="1:18" ht="38.25">
      <c r="A179" s="91">
        <f>IF(ISTEXT($C179),COUNTA($C$8:$C179),"")</f>
        <v>131</v>
      </c>
      <c r="B179" s="20" t="s">
        <v>164</v>
      </c>
      <c r="C179" s="26" t="s">
        <v>9</v>
      </c>
      <c r="D179" s="28">
        <v>1</v>
      </c>
      <c r="E179" s="73">
        <v>0</v>
      </c>
      <c r="F179" s="32">
        <f t="shared" si="10"/>
        <v>0</v>
      </c>
      <c r="G179" s="24"/>
      <c r="H179" s="24"/>
      <c r="I179" s="24"/>
      <c r="J179" s="24"/>
      <c r="K179" s="24"/>
      <c r="L179" s="24"/>
      <c r="M179" s="24"/>
      <c r="N179" s="24"/>
      <c r="O179" s="24"/>
      <c r="P179" s="24"/>
      <c r="Q179" s="24"/>
      <c r="R179" s="24"/>
    </row>
    <row r="180" spans="1:18" ht="38.25">
      <c r="A180" s="91">
        <f>IF(ISTEXT($C180),COUNTA($C$8:$C180),"")</f>
        <v>132</v>
      </c>
      <c r="B180" s="20" t="s">
        <v>163</v>
      </c>
      <c r="C180" s="26" t="s">
        <v>9</v>
      </c>
      <c r="D180" s="28">
        <v>1</v>
      </c>
      <c r="E180" s="73">
        <v>0</v>
      </c>
      <c r="F180" s="32">
        <f t="shared" si="10"/>
        <v>0</v>
      </c>
      <c r="G180" s="24"/>
      <c r="H180" s="24"/>
      <c r="I180" s="24"/>
      <c r="J180" s="24"/>
      <c r="K180" s="24"/>
      <c r="L180" s="24"/>
      <c r="M180" s="24"/>
      <c r="N180" s="24"/>
      <c r="O180" s="24"/>
      <c r="P180" s="24"/>
      <c r="Q180" s="24"/>
      <c r="R180" s="24"/>
    </row>
    <row r="181" spans="1:18" ht="38.25">
      <c r="A181" s="91">
        <f>IF(ISTEXT($C181),COUNTA($C$8:$C181),"")</f>
        <v>133</v>
      </c>
      <c r="B181" s="20" t="s">
        <v>162</v>
      </c>
      <c r="C181" s="26" t="s">
        <v>9</v>
      </c>
      <c r="D181" s="28">
        <v>1</v>
      </c>
      <c r="E181" s="73">
        <v>0</v>
      </c>
      <c r="F181" s="32">
        <f t="shared" si="10"/>
        <v>0</v>
      </c>
      <c r="G181" s="24"/>
      <c r="H181" s="24"/>
      <c r="I181" s="24"/>
      <c r="J181" s="24"/>
      <c r="K181" s="24"/>
      <c r="L181" s="24"/>
      <c r="M181" s="24"/>
      <c r="N181" s="24"/>
      <c r="O181" s="24"/>
      <c r="P181" s="24"/>
      <c r="Q181" s="24"/>
      <c r="R181" s="24"/>
    </row>
    <row r="182" spans="1:18" ht="38.25">
      <c r="A182" s="91">
        <f>IF(ISTEXT($C182),COUNTA($C$8:$C182),"")</f>
        <v>134</v>
      </c>
      <c r="B182" s="20" t="s">
        <v>161</v>
      </c>
      <c r="C182" s="26" t="s">
        <v>9</v>
      </c>
      <c r="D182" s="28">
        <v>1</v>
      </c>
      <c r="E182" s="73">
        <v>0</v>
      </c>
      <c r="F182" s="32">
        <f t="shared" si="10"/>
        <v>0</v>
      </c>
      <c r="G182" s="24"/>
      <c r="H182" s="24"/>
      <c r="I182" s="24"/>
      <c r="J182" s="24"/>
      <c r="K182" s="24"/>
      <c r="L182" s="24"/>
      <c r="M182" s="24"/>
      <c r="N182" s="24"/>
      <c r="O182" s="24"/>
      <c r="P182" s="24"/>
      <c r="Q182" s="24"/>
      <c r="R182" s="24"/>
    </row>
    <row r="183" spans="1:18" ht="38.25">
      <c r="A183" s="91">
        <f>IF(ISTEXT($C183),COUNTA($C$8:$C183),"")</f>
        <v>135</v>
      </c>
      <c r="B183" s="20" t="s">
        <v>160</v>
      </c>
      <c r="C183" s="26" t="s">
        <v>9</v>
      </c>
      <c r="D183" s="28">
        <v>1</v>
      </c>
      <c r="E183" s="73">
        <v>0</v>
      </c>
      <c r="F183" s="32">
        <f t="shared" si="10"/>
        <v>0</v>
      </c>
      <c r="G183" s="24"/>
      <c r="H183" s="24"/>
      <c r="I183" s="24"/>
      <c r="J183" s="24"/>
      <c r="K183" s="24"/>
      <c r="L183" s="24"/>
      <c r="M183" s="24"/>
      <c r="N183" s="24"/>
      <c r="O183" s="24"/>
      <c r="P183" s="24"/>
      <c r="Q183" s="24"/>
      <c r="R183" s="24"/>
    </row>
    <row r="184" spans="1:18" ht="38.25">
      <c r="A184" s="91">
        <f>IF(ISTEXT($C184),COUNTA($C$8:$C184),"")</f>
        <v>136</v>
      </c>
      <c r="B184" s="20" t="s">
        <v>159</v>
      </c>
      <c r="C184" s="26" t="s">
        <v>9</v>
      </c>
      <c r="D184" s="28">
        <v>1</v>
      </c>
      <c r="E184" s="73">
        <v>0</v>
      </c>
      <c r="F184" s="32">
        <f t="shared" si="10"/>
        <v>0</v>
      </c>
      <c r="G184" s="24"/>
      <c r="H184" s="24"/>
      <c r="I184" s="24"/>
      <c r="J184" s="24"/>
      <c r="K184" s="24"/>
      <c r="L184" s="24"/>
      <c r="M184" s="24"/>
      <c r="N184" s="24"/>
      <c r="O184" s="24"/>
      <c r="P184" s="24"/>
      <c r="Q184" s="24"/>
      <c r="R184" s="24"/>
    </row>
    <row r="185" spans="1:18" ht="38.25">
      <c r="A185" s="91">
        <f>IF(ISTEXT($C185),COUNTA($C$8:$C185),"")</f>
        <v>137</v>
      </c>
      <c r="B185" s="20" t="s">
        <v>158</v>
      </c>
      <c r="C185" s="26" t="s">
        <v>9</v>
      </c>
      <c r="D185" s="28">
        <v>1</v>
      </c>
      <c r="E185" s="73">
        <v>0</v>
      </c>
      <c r="F185" s="32">
        <f t="shared" si="10"/>
        <v>0</v>
      </c>
      <c r="G185" s="24"/>
      <c r="H185" s="24"/>
      <c r="I185" s="24"/>
      <c r="J185" s="24"/>
      <c r="K185" s="24"/>
      <c r="L185" s="24"/>
      <c r="M185" s="24"/>
      <c r="N185" s="24"/>
      <c r="O185" s="24"/>
      <c r="P185" s="24"/>
      <c r="Q185" s="24"/>
      <c r="R185" s="24"/>
    </row>
    <row r="186" spans="1:18" ht="38.25">
      <c r="A186" s="91">
        <f>IF(ISTEXT($C186),COUNTA($C$8:$C186),"")</f>
        <v>138</v>
      </c>
      <c r="B186" s="20" t="s">
        <v>157</v>
      </c>
      <c r="C186" s="26" t="s">
        <v>9</v>
      </c>
      <c r="D186" s="28">
        <v>1</v>
      </c>
      <c r="E186" s="73">
        <v>0</v>
      </c>
      <c r="F186" s="32">
        <f t="shared" si="10"/>
        <v>0</v>
      </c>
      <c r="G186" s="24"/>
      <c r="H186" s="24"/>
      <c r="I186" s="24"/>
      <c r="J186" s="24"/>
      <c r="K186" s="24"/>
      <c r="L186" s="24"/>
      <c r="M186" s="24"/>
      <c r="N186" s="24"/>
      <c r="O186" s="24"/>
      <c r="P186" s="24"/>
      <c r="Q186" s="24"/>
      <c r="R186" s="24"/>
    </row>
    <row r="187" spans="1:18" s="2" customFormat="1" ht="12.75" customHeight="1">
      <c r="A187" s="91">
        <f>IF(ISTEXT($C187),COUNTA($C$8:$C187),"")</f>
        <v>139</v>
      </c>
      <c r="B187" s="39" t="s">
        <v>56</v>
      </c>
      <c r="C187" s="38" t="s">
        <v>9</v>
      </c>
      <c r="D187" s="40">
        <v>1</v>
      </c>
      <c r="E187" s="75">
        <v>0</v>
      </c>
      <c r="F187" s="42">
        <f t="shared" si="10"/>
        <v>0</v>
      </c>
      <c r="G187" s="43"/>
      <c r="H187" s="43"/>
      <c r="I187" s="43"/>
      <c r="J187" s="43"/>
      <c r="K187" s="43"/>
      <c r="L187" s="43"/>
      <c r="M187" s="43"/>
      <c r="N187" s="43"/>
      <c r="O187" s="43"/>
      <c r="P187" s="43"/>
      <c r="Q187" s="43"/>
      <c r="R187" s="43"/>
    </row>
    <row r="188" spans="1:18" s="2" customFormat="1" ht="108">
      <c r="A188" s="91">
        <f>IF(ISTEXT($C188),COUNTA($C$8:$C188),"")</f>
        <v>140</v>
      </c>
      <c r="B188" s="44" t="s">
        <v>156</v>
      </c>
      <c r="C188" s="38" t="s">
        <v>9</v>
      </c>
      <c r="D188" s="40">
        <v>1</v>
      </c>
      <c r="E188" s="75">
        <v>0</v>
      </c>
      <c r="F188" s="42">
        <f t="shared" si="10"/>
        <v>0</v>
      </c>
      <c r="G188" s="43"/>
      <c r="H188" s="43"/>
      <c r="I188" s="43"/>
      <c r="J188" s="43"/>
      <c r="K188" s="43"/>
      <c r="L188" s="43"/>
      <c r="M188" s="43"/>
      <c r="N188" s="43"/>
      <c r="O188" s="43"/>
      <c r="P188" s="43"/>
      <c r="Q188" s="43"/>
      <c r="R188" s="43"/>
    </row>
    <row r="189" spans="1:18" s="2" customFormat="1" ht="12.75" customHeight="1">
      <c r="A189" s="91">
        <f>IF(ISTEXT($C189),COUNTA($C$8:$C189),"")</f>
        <v>141</v>
      </c>
      <c r="B189" s="39" t="s">
        <v>98</v>
      </c>
      <c r="C189" s="38" t="s">
        <v>9</v>
      </c>
      <c r="D189" s="40">
        <v>1</v>
      </c>
      <c r="E189" s="75">
        <v>0</v>
      </c>
      <c r="F189" s="42">
        <f t="shared" si="10"/>
        <v>0</v>
      </c>
      <c r="G189" s="43"/>
      <c r="H189" s="43"/>
      <c r="I189" s="43"/>
      <c r="J189" s="43"/>
      <c r="K189" s="43"/>
      <c r="L189" s="43"/>
      <c r="M189" s="43"/>
      <c r="N189" s="43"/>
      <c r="O189" s="43"/>
      <c r="P189" s="43"/>
      <c r="Q189" s="43"/>
      <c r="R189" s="43"/>
    </row>
    <row r="190" spans="1:18" s="2" customFormat="1" ht="12.75" customHeight="1">
      <c r="A190" s="91">
        <f>IF(ISTEXT($C190),COUNTA($C$8:$C190),"")</f>
        <v>142</v>
      </c>
      <c r="B190" s="39" t="s">
        <v>55</v>
      </c>
      <c r="C190" s="38" t="s">
        <v>8</v>
      </c>
      <c r="D190" s="40">
        <v>1</v>
      </c>
      <c r="E190" s="75">
        <v>0</v>
      </c>
      <c r="F190" s="42">
        <f t="shared" si="10"/>
        <v>0</v>
      </c>
      <c r="G190" s="43"/>
      <c r="H190" s="43"/>
      <c r="I190" s="43"/>
      <c r="J190" s="43"/>
      <c r="K190" s="43"/>
      <c r="L190" s="43"/>
      <c r="M190" s="43"/>
      <c r="N190" s="43"/>
      <c r="O190" s="43"/>
      <c r="P190" s="43"/>
      <c r="Q190" s="43"/>
      <c r="R190" s="43"/>
    </row>
    <row r="191" spans="1:18" s="2" customFormat="1" ht="12.75" customHeight="1">
      <c r="A191" s="91" t="str">
        <f>IF(ISTEXT($C191),COUNTA($C$8:$C191),"")</f>
        <v/>
      </c>
      <c r="B191" s="45"/>
      <c r="C191" s="38"/>
      <c r="D191" s="40"/>
      <c r="E191" s="41"/>
      <c r="F191" s="42"/>
      <c r="G191" s="43"/>
      <c r="H191" s="43"/>
      <c r="I191" s="43"/>
      <c r="J191" s="43"/>
      <c r="K191" s="43"/>
      <c r="L191" s="43"/>
      <c r="M191" s="43"/>
      <c r="N191" s="43"/>
      <c r="O191" s="43"/>
      <c r="P191" s="43"/>
      <c r="Q191" s="43"/>
      <c r="R191" s="43"/>
    </row>
    <row r="192" spans="1:18" s="2" customFormat="1" ht="12.75" customHeight="1">
      <c r="A192" s="91" t="str">
        <f>IF(ISTEXT($C192),COUNTA($C$8:$C192),"")</f>
        <v/>
      </c>
      <c r="B192" s="46" t="s">
        <v>112</v>
      </c>
      <c r="C192" s="38"/>
      <c r="D192" s="40"/>
      <c r="E192" s="41"/>
      <c r="F192" s="42"/>
      <c r="G192" s="43"/>
      <c r="H192" s="43"/>
      <c r="I192" s="43"/>
      <c r="J192" s="43"/>
      <c r="K192" s="43"/>
      <c r="L192" s="43"/>
      <c r="M192" s="43"/>
      <c r="N192" s="43"/>
      <c r="O192" s="43"/>
      <c r="P192" s="43"/>
      <c r="Q192" s="43"/>
      <c r="R192" s="43"/>
    </row>
    <row r="193" spans="1:18" ht="12.75" customHeight="1">
      <c r="A193" s="91" t="str">
        <f>IF(ISTEXT($C193),COUNTA($C$8:$C193),"")</f>
        <v/>
      </c>
      <c r="B193" s="31"/>
      <c r="C193" s="38"/>
      <c r="D193" s="28"/>
      <c r="E193" s="33"/>
      <c r="F193" s="32"/>
      <c r="G193" s="24"/>
      <c r="H193" s="24"/>
      <c r="I193" s="24"/>
      <c r="J193" s="24"/>
      <c r="K193" s="24"/>
      <c r="L193" s="24"/>
      <c r="M193" s="24"/>
      <c r="N193" s="24"/>
      <c r="O193" s="24"/>
      <c r="P193" s="24"/>
      <c r="Q193" s="24"/>
      <c r="R193" s="24"/>
    </row>
    <row r="194" spans="1:18" ht="12.75" customHeight="1">
      <c r="A194" s="91">
        <f>IF(ISTEXT($C194),COUNTA($C$8:$C194),"")</f>
        <v>143</v>
      </c>
      <c r="B194" s="20" t="s">
        <v>57</v>
      </c>
      <c r="C194" s="26" t="s">
        <v>9</v>
      </c>
      <c r="D194" s="28">
        <v>1</v>
      </c>
      <c r="E194" s="73">
        <v>0</v>
      </c>
      <c r="F194" s="32">
        <f>D194*E194</f>
        <v>0</v>
      </c>
      <c r="G194" s="24"/>
      <c r="H194" s="24"/>
      <c r="I194" s="24"/>
      <c r="J194" s="24"/>
      <c r="K194" s="24"/>
      <c r="L194" s="24"/>
      <c r="M194" s="24"/>
      <c r="N194" s="24"/>
      <c r="O194" s="24"/>
      <c r="P194" s="24"/>
      <c r="Q194" s="24"/>
      <c r="R194" s="24"/>
    </row>
    <row r="195" spans="1:18" ht="12.75" customHeight="1">
      <c r="A195" s="91">
        <f>IF(ISTEXT($C195),COUNTA($C$8:$C195),"")</f>
        <v>144</v>
      </c>
      <c r="B195" s="20" t="s">
        <v>58</v>
      </c>
      <c r="C195" s="26" t="s">
        <v>9</v>
      </c>
      <c r="D195" s="28">
        <v>1</v>
      </c>
      <c r="E195" s="73">
        <v>0</v>
      </c>
      <c r="F195" s="32">
        <f>D195*E195</f>
        <v>0</v>
      </c>
      <c r="G195" s="24"/>
      <c r="H195" s="24"/>
      <c r="I195" s="24"/>
      <c r="J195" s="24"/>
      <c r="K195" s="24"/>
      <c r="L195" s="24"/>
      <c r="M195" s="24"/>
      <c r="N195" s="24"/>
      <c r="O195" s="24"/>
      <c r="P195" s="24"/>
      <c r="Q195" s="24"/>
      <c r="R195" s="24"/>
    </row>
    <row r="196" spans="1:18" ht="12.75" customHeight="1">
      <c r="A196" s="91" t="str">
        <f>IF(ISTEXT($C196),COUNTA($C$8:$C196),"")</f>
        <v/>
      </c>
      <c r="B196" s="20"/>
      <c r="C196" s="26"/>
      <c r="D196" s="28"/>
      <c r="E196" s="33"/>
      <c r="F196" s="32"/>
      <c r="G196" s="24"/>
      <c r="H196" s="24"/>
      <c r="I196" s="24"/>
      <c r="J196" s="24"/>
      <c r="K196" s="24"/>
      <c r="L196" s="24"/>
      <c r="M196" s="24"/>
      <c r="N196" s="24"/>
      <c r="O196" s="24"/>
      <c r="P196" s="24"/>
      <c r="Q196" s="24"/>
      <c r="R196" s="24"/>
    </row>
    <row r="197" spans="1:18" ht="12.75" customHeight="1">
      <c r="A197" s="91" t="str">
        <f>IF(ISTEXT($C197),COUNTA($C$8:$C197),"")</f>
        <v/>
      </c>
      <c r="B197" s="27" t="s">
        <v>113</v>
      </c>
      <c r="C197" s="26"/>
      <c r="D197" s="28"/>
      <c r="E197" s="33"/>
      <c r="F197" s="32"/>
      <c r="G197" s="24"/>
      <c r="H197" s="24"/>
      <c r="I197" s="24"/>
      <c r="J197" s="24"/>
      <c r="K197" s="24"/>
      <c r="L197" s="24"/>
      <c r="M197" s="24"/>
      <c r="N197" s="24"/>
      <c r="O197" s="24"/>
      <c r="P197" s="24"/>
      <c r="Q197" s="24"/>
      <c r="R197" s="24"/>
    </row>
    <row r="198" spans="1:18" ht="12.75" customHeight="1">
      <c r="A198" s="91" t="str">
        <f>IF(ISTEXT($C198),COUNTA($C$8:$C198),"")</f>
        <v/>
      </c>
      <c r="B198" s="31"/>
      <c r="C198" s="26"/>
      <c r="D198" s="28"/>
      <c r="E198" s="33"/>
      <c r="F198" s="32"/>
      <c r="G198" s="24"/>
      <c r="H198" s="24"/>
      <c r="I198" s="24"/>
      <c r="J198" s="24"/>
      <c r="K198" s="24"/>
      <c r="L198" s="24"/>
      <c r="M198" s="24"/>
      <c r="N198" s="24"/>
      <c r="O198" s="24"/>
      <c r="P198" s="24"/>
      <c r="Q198" s="24"/>
      <c r="R198" s="24"/>
    </row>
    <row r="199" spans="1:18" ht="12.75" customHeight="1">
      <c r="A199" s="91">
        <f>IF(ISTEXT($C199),COUNTA($C$8:$C199),"")</f>
        <v>145</v>
      </c>
      <c r="B199" s="20" t="s">
        <v>99</v>
      </c>
      <c r="C199" s="26" t="s">
        <v>84</v>
      </c>
      <c r="D199" s="28">
        <v>1</v>
      </c>
      <c r="E199" s="73">
        <v>0</v>
      </c>
      <c r="F199" s="32">
        <f>D199*E199</f>
        <v>0</v>
      </c>
      <c r="G199" s="24"/>
      <c r="H199" s="24"/>
      <c r="I199" s="24"/>
      <c r="J199" s="24"/>
      <c r="K199" s="24"/>
      <c r="L199" s="24"/>
      <c r="M199" s="24"/>
      <c r="N199" s="24"/>
      <c r="O199" s="24"/>
      <c r="P199" s="24"/>
      <c r="Q199" s="24"/>
      <c r="R199" s="24"/>
    </row>
    <row r="200" spans="1:18" ht="12.75" customHeight="1">
      <c r="A200" s="91">
        <f>IF(ISTEXT($C200),COUNTA($C$8:$C200),"")</f>
        <v>146</v>
      </c>
      <c r="B200" s="20" t="s">
        <v>59</v>
      </c>
      <c r="C200" s="26" t="s">
        <v>9</v>
      </c>
      <c r="D200" s="28">
        <v>1</v>
      </c>
      <c r="E200" s="73">
        <v>0</v>
      </c>
      <c r="F200" s="32">
        <f>D200*E200</f>
        <v>0</v>
      </c>
      <c r="G200" s="24"/>
      <c r="H200" s="24"/>
      <c r="I200" s="24"/>
      <c r="J200" s="24"/>
      <c r="K200" s="24"/>
      <c r="L200" s="24"/>
      <c r="M200" s="24"/>
      <c r="N200" s="24"/>
      <c r="O200" s="24"/>
      <c r="P200" s="24"/>
      <c r="Q200" s="24"/>
      <c r="R200" s="24"/>
    </row>
    <row r="201" spans="1:18" ht="12.75" customHeight="1">
      <c r="A201" s="91">
        <f>IF(ISTEXT($C201),COUNTA($C$8:$C201),"")</f>
        <v>147</v>
      </c>
      <c r="B201" s="20" t="s">
        <v>60</v>
      </c>
      <c r="C201" s="26" t="s">
        <v>9</v>
      </c>
      <c r="D201" s="28">
        <v>1</v>
      </c>
      <c r="E201" s="73">
        <v>0</v>
      </c>
      <c r="F201" s="32">
        <f>D201*E201</f>
        <v>0</v>
      </c>
      <c r="G201" s="24"/>
      <c r="H201" s="24"/>
      <c r="I201" s="24"/>
      <c r="J201" s="24"/>
      <c r="K201" s="24"/>
      <c r="L201" s="24"/>
      <c r="M201" s="24"/>
      <c r="N201" s="24"/>
      <c r="O201" s="24"/>
      <c r="P201" s="24"/>
      <c r="Q201" s="24"/>
      <c r="R201" s="24"/>
    </row>
    <row r="202" spans="1:18" ht="12.75" customHeight="1">
      <c r="A202" s="91" t="str">
        <f>IF(ISTEXT($C202),COUNTA($C$8:$C202),"")</f>
        <v/>
      </c>
      <c r="B202" s="20"/>
      <c r="C202" s="26"/>
      <c r="D202" s="28"/>
      <c r="E202" s="33"/>
      <c r="F202" s="32"/>
      <c r="G202" s="24"/>
      <c r="H202" s="24"/>
      <c r="I202" s="24"/>
      <c r="J202" s="24"/>
      <c r="K202" s="24"/>
      <c r="L202" s="24"/>
      <c r="M202" s="24"/>
      <c r="N202" s="24"/>
      <c r="O202" s="24"/>
      <c r="P202" s="24"/>
      <c r="Q202" s="24"/>
      <c r="R202" s="24"/>
    </row>
    <row r="203" spans="1:18" ht="38.25">
      <c r="A203" s="91" t="str">
        <f>IF(ISTEXT($C203),COUNTA($C$8:$C203),"")</f>
        <v/>
      </c>
      <c r="B203" s="20" t="s">
        <v>155</v>
      </c>
      <c r="C203" s="26"/>
      <c r="D203" s="28"/>
      <c r="E203" s="33"/>
      <c r="F203" s="32"/>
      <c r="G203" s="24"/>
      <c r="H203" s="24"/>
      <c r="I203" s="24"/>
      <c r="J203" s="24"/>
      <c r="K203" s="24"/>
      <c r="L203" s="24"/>
      <c r="M203" s="24"/>
      <c r="N203" s="24"/>
      <c r="O203" s="24"/>
      <c r="P203" s="24"/>
      <c r="Q203" s="24"/>
      <c r="R203" s="24"/>
    </row>
    <row r="204" spans="1:18" ht="12.75" customHeight="1">
      <c r="A204" s="91" t="str">
        <f>IF(ISTEXT($C204),COUNTA($C$8:$C204),"")</f>
        <v/>
      </c>
      <c r="B204" s="20"/>
      <c r="C204" s="26"/>
      <c r="D204" s="28"/>
      <c r="E204" s="33"/>
      <c r="F204" s="32"/>
      <c r="G204" s="24"/>
      <c r="H204" s="24"/>
      <c r="I204" s="24"/>
      <c r="J204" s="24"/>
      <c r="K204" s="24"/>
      <c r="L204" s="24"/>
      <c r="M204" s="24"/>
      <c r="N204" s="24"/>
      <c r="O204" s="24"/>
      <c r="P204" s="24"/>
      <c r="Q204" s="24"/>
      <c r="R204" s="24"/>
    </row>
    <row r="205" spans="1:18" ht="12.75" customHeight="1">
      <c r="A205" s="91">
        <f>IF(ISTEXT($C205),COUNTA($C$8:$C205),"")</f>
        <v>148</v>
      </c>
      <c r="B205" s="20" t="s">
        <v>126</v>
      </c>
      <c r="C205" s="26" t="s">
        <v>127</v>
      </c>
      <c r="D205" s="28">
        <v>1</v>
      </c>
      <c r="E205" s="73">
        <v>0</v>
      </c>
      <c r="F205" s="32">
        <f>D205*E205</f>
        <v>0</v>
      </c>
      <c r="G205" s="24"/>
      <c r="H205" s="24"/>
      <c r="I205" s="24"/>
      <c r="J205" s="24"/>
      <c r="K205" s="24"/>
      <c r="L205" s="24"/>
      <c r="M205" s="24"/>
      <c r="N205" s="24"/>
      <c r="O205" s="24"/>
      <c r="P205" s="24"/>
      <c r="Q205" s="24"/>
      <c r="R205" s="24"/>
    </row>
    <row r="206" spans="1:18" ht="12.75" customHeight="1">
      <c r="A206" s="91" t="str">
        <f>IF(ISTEXT($C206),COUNTA($C$8:$C206),"")</f>
        <v/>
      </c>
      <c r="B206" s="20"/>
      <c r="C206" s="26"/>
      <c r="D206" s="28"/>
      <c r="E206" s="33"/>
      <c r="F206" s="32"/>
      <c r="G206" s="24"/>
      <c r="H206" s="24"/>
      <c r="I206" s="24"/>
      <c r="J206" s="24"/>
      <c r="K206" s="24"/>
      <c r="L206" s="24"/>
      <c r="M206" s="24"/>
      <c r="N206" s="24"/>
      <c r="O206" s="24"/>
      <c r="P206" s="24"/>
      <c r="Q206" s="24"/>
      <c r="R206" s="24"/>
    </row>
    <row r="207" spans="1:18" ht="12.75" customHeight="1">
      <c r="A207" s="91" t="str">
        <f>IF(ISTEXT($C207),COUNTA($C$8:$C207),"")</f>
        <v/>
      </c>
      <c r="B207" s="27" t="s">
        <v>114</v>
      </c>
      <c r="C207" s="26"/>
      <c r="D207" s="21"/>
      <c r="E207" s="33"/>
      <c r="F207" s="32"/>
      <c r="G207" s="24"/>
      <c r="H207" s="24"/>
      <c r="I207" s="24"/>
      <c r="J207" s="24"/>
      <c r="K207" s="24"/>
      <c r="L207" s="24"/>
      <c r="M207" s="24"/>
      <c r="N207" s="24"/>
      <c r="O207" s="24"/>
      <c r="P207" s="24"/>
      <c r="Q207" s="24"/>
      <c r="R207" s="24"/>
    </row>
    <row r="208" spans="1:18" ht="12.75" customHeight="1">
      <c r="A208" s="91" t="str">
        <f>IF(ISTEXT($C208),COUNTA($C$8:$C208),"")</f>
        <v/>
      </c>
      <c r="B208" s="20"/>
      <c r="C208" s="26"/>
      <c r="D208" s="28"/>
      <c r="E208" s="33"/>
      <c r="F208" s="32"/>
      <c r="G208" s="24"/>
      <c r="H208" s="24"/>
      <c r="I208" s="24"/>
      <c r="J208" s="24"/>
      <c r="K208" s="24"/>
      <c r="L208" s="24"/>
      <c r="M208" s="24"/>
      <c r="N208" s="24"/>
      <c r="O208" s="24"/>
      <c r="P208" s="24"/>
      <c r="Q208" s="24"/>
      <c r="R208" s="24"/>
    </row>
    <row r="209" spans="1:18" ht="25.5">
      <c r="A209" s="91" t="str">
        <f>IF(ISTEXT($C209),COUNTA($C$8:$C209),"")</f>
        <v/>
      </c>
      <c r="B209" s="20" t="s">
        <v>154</v>
      </c>
      <c r="C209" s="26"/>
      <c r="D209" s="28"/>
      <c r="E209" s="33"/>
      <c r="F209" s="32"/>
      <c r="G209" s="24"/>
      <c r="H209" s="24"/>
      <c r="I209" s="24"/>
      <c r="J209" s="24"/>
      <c r="K209" s="24"/>
      <c r="L209" s="24"/>
      <c r="M209" s="24"/>
      <c r="N209" s="24"/>
      <c r="O209" s="24"/>
      <c r="P209" s="24"/>
      <c r="Q209" s="24"/>
      <c r="R209" s="24"/>
    </row>
    <row r="210" spans="1:18" ht="12.75" customHeight="1">
      <c r="A210" s="91">
        <f>IF(ISTEXT($C210),COUNTA($C$8:$C210),"")</f>
        <v>149</v>
      </c>
      <c r="B210" s="31" t="s">
        <v>129</v>
      </c>
      <c r="C210" s="26" t="s">
        <v>9</v>
      </c>
      <c r="D210" s="28">
        <v>1</v>
      </c>
      <c r="E210" s="73">
        <v>0</v>
      </c>
      <c r="F210" s="32">
        <f>D210*E210</f>
        <v>0</v>
      </c>
      <c r="G210" s="24"/>
      <c r="H210" s="24"/>
      <c r="I210" s="24"/>
      <c r="J210" s="24"/>
      <c r="K210" s="24"/>
      <c r="L210" s="24"/>
      <c r="M210" s="24"/>
      <c r="N210" s="24"/>
      <c r="O210" s="24"/>
      <c r="P210" s="24"/>
      <c r="Q210" s="24"/>
      <c r="R210" s="24"/>
    </row>
    <row r="211" spans="1:18" ht="12.75" customHeight="1">
      <c r="A211" s="91">
        <f>IF(ISTEXT($C211),COUNTA($C$8:$C211),"")</f>
        <v>150</v>
      </c>
      <c r="B211" s="31" t="s">
        <v>130</v>
      </c>
      <c r="C211" s="26" t="s">
        <v>9</v>
      </c>
      <c r="D211" s="28">
        <v>1</v>
      </c>
      <c r="E211" s="73">
        <v>0</v>
      </c>
      <c r="F211" s="32">
        <f>D211*E211</f>
        <v>0</v>
      </c>
      <c r="G211" s="24"/>
      <c r="H211" s="24"/>
      <c r="I211" s="24"/>
      <c r="J211" s="24"/>
      <c r="K211" s="24"/>
      <c r="L211" s="24"/>
      <c r="M211" s="24"/>
      <c r="N211" s="24"/>
      <c r="O211" s="24"/>
      <c r="P211" s="24"/>
      <c r="Q211" s="24"/>
      <c r="R211" s="24"/>
    </row>
    <row r="212" spans="1:18" ht="25.5">
      <c r="A212" s="91">
        <f>IF(ISTEXT($C212),COUNTA($C$8:$C212),"")</f>
        <v>151</v>
      </c>
      <c r="B212" s="31" t="s">
        <v>152</v>
      </c>
      <c r="C212" s="26" t="s">
        <v>9</v>
      </c>
      <c r="D212" s="28">
        <v>1</v>
      </c>
      <c r="E212" s="73">
        <v>0</v>
      </c>
      <c r="F212" s="32">
        <f>D212*E212</f>
        <v>0</v>
      </c>
      <c r="G212" s="24"/>
      <c r="H212" s="24"/>
      <c r="I212" s="24"/>
      <c r="J212" s="24"/>
      <c r="K212" s="24"/>
      <c r="L212" s="24"/>
      <c r="M212" s="24"/>
      <c r="N212" s="24"/>
      <c r="O212" s="24"/>
      <c r="P212" s="24"/>
      <c r="Q212" s="24"/>
      <c r="R212" s="24"/>
    </row>
    <row r="213" spans="1:18" ht="12.75" customHeight="1">
      <c r="A213" s="91" t="str">
        <f>IF(ISTEXT($C213),COUNTA($C$8:$C213),"")</f>
        <v/>
      </c>
      <c r="B213" s="31"/>
      <c r="C213" s="26"/>
      <c r="D213" s="28"/>
      <c r="E213" s="33"/>
      <c r="F213" s="32"/>
      <c r="G213" s="24"/>
      <c r="H213" s="24"/>
      <c r="I213" s="24"/>
      <c r="J213" s="24"/>
      <c r="K213" s="24"/>
      <c r="L213" s="24"/>
      <c r="M213" s="24"/>
      <c r="N213" s="24"/>
      <c r="O213" s="24"/>
      <c r="P213" s="24"/>
      <c r="Q213" s="24"/>
      <c r="R213" s="24"/>
    </row>
    <row r="214" spans="1:18" ht="25.5">
      <c r="A214" s="91" t="str">
        <f>IF(ISTEXT($C214),COUNTA($C$8:$C214),"")</f>
        <v/>
      </c>
      <c r="B214" s="20" t="s">
        <v>153</v>
      </c>
      <c r="C214" s="26"/>
      <c r="D214" s="28"/>
      <c r="E214" s="33"/>
      <c r="F214" s="32"/>
      <c r="G214" s="24"/>
      <c r="H214" s="24"/>
      <c r="I214" s="24"/>
      <c r="J214" s="24"/>
      <c r="K214" s="24"/>
      <c r="L214" s="24"/>
      <c r="M214" s="24"/>
      <c r="N214" s="24"/>
      <c r="O214" s="24"/>
      <c r="P214" s="24"/>
      <c r="Q214" s="24"/>
      <c r="R214" s="24"/>
    </row>
    <row r="215" spans="1:18" ht="12.75" customHeight="1">
      <c r="A215" s="91">
        <f>IF(ISTEXT($C215),COUNTA($C$8:$C215),"")</f>
        <v>152</v>
      </c>
      <c r="B215" s="31" t="s">
        <v>129</v>
      </c>
      <c r="C215" s="26" t="s">
        <v>9</v>
      </c>
      <c r="D215" s="28">
        <v>1</v>
      </c>
      <c r="E215" s="73">
        <v>0</v>
      </c>
      <c r="F215" s="32">
        <f>D215*E215</f>
        <v>0</v>
      </c>
      <c r="G215" s="24"/>
      <c r="H215" s="24"/>
      <c r="I215" s="24"/>
      <c r="J215" s="24"/>
      <c r="K215" s="24"/>
      <c r="L215" s="24"/>
      <c r="M215" s="24"/>
      <c r="N215" s="24"/>
      <c r="O215" s="24"/>
      <c r="P215" s="24"/>
      <c r="Q215" s="24"/>
      <c r="R215" s="24"/>
    </row>
    <row r="216" spans="1:18" ht="12.75" customHeight="1">
      <c r="A216" s="91">
        <f>IF(ISTEXT($C216),COUNTA($C$8:$C216),"")</f>
        <v>153</v>
      </c>
      <c r="B216" s="31" t="s">
        <v>130</v>
      </c>
      <c r="C216" s="26" t="s">
        <v>9</v>
      </c>
      <c r="D216" s="28">
        <v>1</v>
      </c>
      <c r="E216" s="73">
        <v>0</v>
      </c>
      <c r="F216" s="32">
        <f>D216*E216</f>
        <v>0</v>
      </c>
      <c r="G216" s="24"/>
      <c r="H216" s="24"/>
      <c r="I216" s="24"/>
      <c r="J216" s="24"/>
      <c r="K216" s="24"/>
      <c r="L216" s="24"/>
      <c r="M216" s="24"/>
      <c r="N216" s="24"/>
      <c r="O216" s="24"/>
      <c r="P216" s="24"/>
      <c r="Q216" s="24"/>
      <c r="R216" s="24"/>
    </row>
    <row r="217" spans="1:18" ht="25.5">
      <c r="A217" s="91">
        <f>IF(ISTEXT($C217),COUNTA($C$8:$C217),"")</f>
        <v>154</v>
      </c>
      <c r="B217" s="31" t="s">
        <v>152</v>
      </c>
      <c r="C217" s="26" t="s">
        <v>9</v>
      </c>
      <c r="D217" s="28">
        <v>1</v>
      </c>
      <c r="E217" s="73">
        <v>0</v>
      </c>
      <c r="F217" s="32">
        <f>D217*E217</f>
        <v>0</v>
      </c>
      <c r="G217" s="24"/>
      <c r="H217" s="24"/>
      <c r="I217" s="24"/>
      <c r="J217" s="24"/>
      <c r="K217" s="24"/>
      <c r="L217" s="24"/>
      <c r="M217" s="24"/>
      <c r="N217" s="24"/>
      <c r="O217" s="24"/>
      <c r="P217" s="24"/>
      <c r="Q217" s="24"/>
      <c r="R217" s="24"/>
    </row>
    <row r="218" spans="1:18" ht="12.75" customHeight="1">
      <c r="A218" s="91" t="str">
        <f>IF(ISTEXT($C218),COUNTA($C$8:$C218),"")</f>
        <v/>
      </c>
      <c r="B218" s="31"/>
      <c r="C218" s="26"/>
      <c r="D218" s="28"/>
      <c r="E218" s="33"/>
      <c r="F218" s="32"/>
      <c r="G218" s="24"/>
      <c r="H218" s="24"/>
      <c r="I218" s="24"/>
      <c r="J218" s="24"/>
      <c r="K218" s="24"/>
      <c r="L218" s="24"/>
      <c r="M218" s="24"/>
      <c r="N218" s="24"/>
      <c r="O218" s="24"/>
      <c r="P218" s="24"/>
      <c r="Q218" s="24"/>
      <c r="R218" s="24"/>
    </row>
    <row r="219" spans="1:18" ht="12.75" customHeight="1">
      <c r="A219" s="91">
        <f>IF(ISTEXT($C219),COUNTA($C$8:$C219),"")</f>
        <v>155</v>
      </c>
      <c r="B219" s="20" t="s">
        <v>61</v>
      </c>
      <c r="C219" s="26" t="s">
        <v>6</v>
      </c>
      <c r="D219" s="28">
        <v>1</v>
      </c>
      <c r="E219" s="73">
        <v>0</v>
      </c>
      <c r="F219" s="32">
        <f>D219*E219</f>
        <v>0</v>
      </c>
      <c r="G219" s="24"/>
      <c r="H219" s="24"/>
      <c r="I219" s="24"/>
      <c r="J219" s="24"/>
      <c r="K219" s="24"/>
      <c r="L219" s="24"/>
      <c r="M219" s="24"/>
      <c r="N219" s="24"/>
      <c r="O219" s="24"/>
      <c r="P219" s="24"/>
      <c r="Q219" s="24"/>
      <c r="R219" s="24"/>
    </row>
    <row r="220" spans="1:18" ht="12.75" customHeight="1">
      <c r="A220" s="91" t="str">
        <f>IF(ISTEXT($C220),COUNTA($C$8:$C220),"")</f>
        <v/>
      </c>
      <c r="B220" s="20"/>
      <c r="C220" s="26"/>
      <c r="D220" s="28"/>
      <c r="E220" s="33"/>
      <c r="F220" s="32"/>
      <c r="G220" s="24"/>
      <c r="H220" s="24"/>
      <c r="I220" s="24"/>
      <c r="J220" s="24"/>
      <c r="K220" s="24"/>
      <c r="L220" s="24"/>
      <c r="M220" s="24"/>
      <c r="N220" s="24"/>
      <c r="O220" s="24"/>
      <c r="P220" s="24"/>
      <c r="Q220" s="24"/>
      <c r="R220" s="24"/>
    </row>
    <row r="221" spans="1:18" ht="12.75" customHeight="1">
      <c r="A221" s="91" t="str">
        <f>IF(ISTEXT($C221),COUNTA($C$8:$C221),"")</f>
        <v/>
      </c>
      <c r="B221" s="27" t="s">
        <v>115</v>
      </c>
      <c r="C221" s="26"/>
      <c r="D221" s="28"/>
      <c r="E221" s="36"/>
      <c r="F221" s="32"/>
      <c r="G221" s="24"/>
      <c r="H221" s="24"/>
      <c r="I221" s="24"/>
      <c r="J221" s="24"/>
      <c r="K221" s="24"/>
      <c r="L221" s="24"/>
      <c r="M221" s="24"/>
      <c r="N221" s="24"/>
      <c r="O221" s="24"/>
      <c r="P221" s="24"/>
      <c r="Q221" s="24"/>
      <c r="R221" s="24"/>
    </row>
    <row r="222" spans="1:18" ht="12.75" customHeight="1">
      <c r="A222" s="91" t="str">
        <f>IF(ISTEXT($C222),COUNTA($C$8:$C222),"")</f>
        <v/>
      </c>
      <c r="B222" s="20"/>
      <c r="C222" s="26"/>
      <c r="D222" s="28"/>
      <c r="E222" s="36"/>
      <c r="F222" s="32"/>
      <c r="G222" s="24"/>
      <c r="H222" s="24"/>
      <c r="I222" s="24"/>
      <c r="J222" s="24"/>
      <c r="K222" s="24"/>
      <c r="L222" s="24"/>
      <c r="M222" s="24"/>
      <c r="N222" s="24"/>
      <c r="O222" s="24"/>
      <c r="P222" s="24"/>
      <c r="Q222" s="24"/>
      <c r="R222" s="24"/>
    </row>
    <row r="223" spans="1:18" ht="12.75" customHeight="1">
      <c r="A223" s="91">
        <f>IF(ISTEXT($C223),COUNTA($C$8:$C223),"")</f>
        <v>156</v>
      </c>
      <c r="B223" s="20" t="s">
        <v>62</v>
      </c>
      <c r="C223" s="26" t="s">
        <v>9</v>
      </c>
      <c r="D223" s="28">
        <v>1</v>
      </c>
      <c r="E223" s="73">
        <v>0</v>
      </c>
      <c r="F223" s="32">
        <f>D223*E223</f>
        <v>0</v>
      </c>
      <c r="G223" s="24"/>
      <c r="H223" s="24"/>
      <c r="I223" s="24"/>
      <c r="J223" s="24"/>
      <c r="K223" s="24"/>
      <c r="L223" s="24"/>
      <c r="M223" s="24"/>
      <c r="N223" s="24"/>
      <c r="O223" s="24"/>
      <c r="P223" s="24"/>
      <c r="Q223" s="24"/>
      <c r="R223" s="24"/>
    </row>
    <row r="224" spans="1:18" ht="12.75" customHeight="1">
      <c r="A224" s="91">
        <f>IF(ISTEXT($C224),COUNTA($C$8:$C224),"")</f>
        <v>157</v>
      </c>
      <c r="B224" s="20" t="s">
        <v>63</v>
      </c>
      <c r="C224" s="26" t="s">
        <v>9</v>
      </c>
      <c r="D224" s="28">
        <v>1</v>
      </c>
      <c r="E224" s="73">
        <v>0</v>
      </c>
      <c r="F224" s="32">
        <f>D224*E224</f>
        <v>0</v>
      </c>
      <c r="G224" s="24"/>
      <c r="H224" s="24"/>
      <c r="I224" s="24"/>
      <c r="J224" s="24"/>
      <c r="K224" s="24"/>
      <c r="L224" s="24"/>
      <c r="M224" s="24"/>
      <c r="N224" s="24"/>
      <c r="O224" s="24"/>
      <c r="P224" s="24"/>
      <c r="Q224" s="24"/>
      <c r="R224" s="24"/>
    </row>
    <row r="225" spans="1:18" ht="12.75" customHeight="1">
      <c r="A225" s="91">
        <f>IF(ISTEXT($C225),COUNTA($C$8:$C225),"")</f>
        <v>158</v>
      </c>
      <c r="B225" s="20" t="s">
        <v>64</v>
      </c>
      <c r="C225" s="26" t="s">
        <v>9</v>
      </c>
      <c r="D225" s="28">
        <v>1</v>
      </c>
      <c r="E225" s="73">
        <v>0</v>
      </c>
      <c r="F225" s="32">
        <f>D225*E225</f>
        <v>0</v>
      </c>
      <c r="G225" s="24"/>
      <c r="H225" s="47"/>
      <c r="I225" s="24"/>
      <c r="J225" s="24"/>
      <c r="K225" s="24"/>
      <c r="L225" s="24"/>
      <c r="M225" s="24"/>
      <c r="N225" s="24"/>
      <c r="O225" s="24"/>
      <c r="P225" s="24"/>
      <c r="Q225" s="24"/>
      <c r="R225" s="24"/>
    </row>
    <row r="226" spans="1:18" ht="12.75" customHeight="1">
      <c r="A226" s="91">
        <f>IF(ISTEXT($C226),COUNTA($C$8:$C226),"")</f>
        <v>159</v>
      </c>
      <c r="B226" s="20" t="s">
        <v>65</v>
      </c>
      <c r="C226" s="26" t="s">
        <v>9</v>
      </c>
      <c r="D226" s="28">
        <v>1</v>
      </c>
      <c r="E226" s="73">
        <v>0</v>
      </c>
      <c r="F226" s="32">
        <f>D226*E226</f>
        <v>0</v>
      </c>
      <c r="G226" s="24"/>
      <c r="H226" s="24"/>
      <c r="I226" s="24"/>
      <c r="J226" s="24"/>
      <c r="K226" s="24"/>
      <c r="L226" s="24"/>
      <c r="M226" s="24"/>
      <c r="N226" s="24"/>
      <c r="O226" s="24"/>
      <c r="P226" s="24"/>
      <c r="Q226" s="24"/>
      <c r="R226" s="24"/>
    </row>
    <row r="227" spans="1:18" ht="12.75" customHeight="1">
      <c r="A227" s="91">
        <f>IF(ISTEXT($C227),COUNTA($C$8:$C227),"")</f>
        <v>160</v>
      </c>
      <c r="B227" s="20" t="s">
        <v>66</v>
      </c>
      <c r="C227" s="26" t="s">
        <v>9</v>
      </c>
      <c r="D227" s="28">
        <v>1</v>
      </c>
      <c r="E227" s="73">
        <v>0</v>
      </c>
      <c r="F227" s="32">
        <f t="shared" ref="F227:F246" si="11">D227*E227</f>
        <v>0</v>
      </c>
      <c r="G227" s="24"/>
      <c r="H227" s="24"/>
      <c r="I227" s="24"/>
      <c r="J227" s="24"/>
      <c r="K227" s="24"/>
      <c r="L227" s="24"/>
      <c r="M227" s="24"/>
      <c r="N227" s="24"/>
      <c r="O227" s="24"/>
      <c r="P227" s="24"/>
      <c r="Q227" s="24"/>
      <c r="R227" s="24"/>
    </row>
    <row r="228" spans="1:18" ht="12.75" customHeight="1">
      <c r="A228" s="91">
        <f>IF(ISTEXT($C228),COUNTA($C$8:$C228),"")</f>
        <v>161</v>
      </c>
      <c r="B228" s="20" t="s">
        <v>67</v>
      </c>
      <c r="C228" s="26" t="s">
        <v>9</v>
      </c>
      <c r="D228" s="28">
        <v>1</v>
      </c>
      <c r="E228" s="73">
        <v>0</v>
      </c>
      <c r="F228" s="32">
        <f t="shared" si="11"/>
        <v>0</v>
      </c>
      <c r="G228" s="24"/>
      <c r="H228" s="24"/>
      <c r="I228" s="24"/>
      <c r="J228" s="24"/>
      <c r="K228" s="24"/>
      <c r="L228" s="24"/>
      <c r="M228" s="24"/>
      <c r="N228" s="24"/>
      <c r="O228" s="24"/>
      <c r="P228" s="24"/>
      <c r="Q228" s="24"/>
      <c r="R228" s="24"/>
    </row>
    <row r="229" spans="1:18" ht="12.75" customHeight="1">
      <c r="A229" s="91">
        <f>IF(ISTEXT($C229),COUNTA($C$8:$C229),"")</f>
        <v>162</v>
      </c>
      <c r="B229" s="20" t="s">
        <v>68</v>
      </c>
      <c r="C229" s="26" t="s">
        <v>9</v>
      </c>
      <c r="D229" s="28">
        <v>1</v>
      </c>
      <c r="E229" s="73">
        <v>0</v>
      </c>
      <c r="F229" s="32">
        <f t="shared" si="11"/>
        <v>0</v>
      </c>
      <c r="G229" s="24"/>
      <c r="H229" s="24"/>
      <c r="I229" s="24"/>
      <c r="J229" s="24"/>
      <c r="K229" s="24"/>
      <c r="L229" s="24"/>
      <c r="M229" s="24"/>
      <c r="N229" s="24"/>
      <c r="O229" s="24"/>
      <c r="P229" s="24"/>
      <c r="Q229" s="24"/>
      <c r="R229" s="24"/>
    </row>
    <row r="230" spans="1:18" ht="12.75" customHeight="1">
      <c r="A230" s="91">
        <f>IF(ISTEXT($C230),COUNTA($C$8:$C230),"")</f>
        <v>163</v>
      </c>
      <c r="B230" s="20" t="s">
        <v>69</v>
      </c>
      <c r="C230" s="26" t="s">
        <v>9</v>
      </c>
      <c r="D230" s="28">
        <v>1</v>
      </c>
      <c r="E230" s="73">
        <v>0</v>
      </c>
      <c r="F230" s="32">
        <f t="shared" si="11"/>
        <v>0</v>
      </c>
      <c r="G230" s="24"/>
      <c r="H230" s="24"/>
      <c r="I230" s="24"/>
      <c r="J230" s="24"/>
      <c r="K230" s="24"/>
      <c r="L230" s="24"/>
      <c r="M230" s="24"/>
      <c r="N230" s="24"/>
      <c r="O230" s="24"/>
      <c r="P230" s="24"/>
      <c r="Q230" s="24"/>
      <c r="R230" s="24"/>
    </row>
    <row r="231" spans="1:18" ht="12.75" customHeight="1">
      <c r="A231" s="91">
        <f>IF(ISTEXT($C231),COUNTA($C$8:$C231),"")</f>
        <v>164</v>
      </c>
      <c r="B231" s="20" t="s">
        <v>70</v>
      </c>
      <c r="C231" s="26" t="s">
        <v>9</v>
      </c>
      <c r="D231" s="28">
        <v>1</v>
      </c>
      <c r="E231" s="73">
        <v>0</v>
      </c>
      <c r="F231" s="32">
        <f t="shared" si="11"/>
        <v>0</v>
      </c>
      <c r="G231" s="24"/>
      <c r="H231" s="24"/>
      <c r="I231" s="24"/>
      <c r="J231" s="24"/>
      <c r="K231" s="24"/>
      <c r="L231" s="24"/>
      <c r="M231" s="24"/>
      <c r="N231" s="24"/>
      <c r="O231" s="24"/>
      <c r="P231" s="24"/>
      <c r="Q231" s="24"/>
      <c r="R231" s="24"/>
    </row>
    <row r="232" spans="1:18" ht="12.75" customHeight="1">
      <c r="A232" s="91">
        <f>IF(ISTEXT($C232),COUNTA($C$8:$C232),"")</f>
        <v>165</v>
      </c>
      <c r="B232" s="20" t="s">
        <v>71</v>
      </c>
      <c r="C232" s="26" t="s">
        <v>9</v>
      </c>
      <c r="D232" s="28">
        <v>1</v>
      </c>
      <c r="E232" s="73">
        <v>0</v>
      </c>
      <c r="F232" s="32">
        <f t="shared" si="11"/>
        <v>0</v>
      </c>
      <c r="G232" s="24"/>
      <c r="H232" s="24"/>
      <c r="I232" s="24"/>
      <c r="J232" s="24"/>
      <c r="K232" s="24"/>
      <c r="L232" s="24"/>
      <c r="M232" s="24"/>
      <c r="N232" s="24"/>
      <c r="O232" s="24"/>
      <c r="P232" s="24"/>
      <c r="Q232" s="24"/>
      <c r="R232" s="24"/>
    </row>
    <row r="233" spans="1:18" ht="12.75" customHeight="1">
      <c r="A233" s="91">
        <f>IF(ISTEXT($C233),COUNTA($C$8:$C233),"")</f>
        <v>166</v>
      </c>
      <c r="B233" s="20" t="s">
        <v>72</v>
      </c>
      <c r="C233" s="26" t="s">
        <v>9</v>
      </c>
      <c r="D233" s="28">
        <v>1</v>
      </c>
      <c r="E233" s="73">
        <v>0</v>
      </c>
      <c r="F233" s="32">
        <f t="shared" si="11"/>
        <v>0</v>
      </c>
      <c r="G233" s="24"/>
      <c r="H233" s="24"/>
      <c r="I233" s="24"/>
      <c r="J233" s="24"/>
      <c r="K233" s="24"/>
      <c r="L233" s="24"/>
      <c r="M233" s="24"/>
      <c r="N233" s="24"/>
      <c r="O233" s="24"/>
      <c r="P233" s="24"/>
      <c r="Q233" s="24"/>
      <c r="R233" s="24"/>
    </row>
    <row r="234" spans="1:18" ht="12.75" customHeight="1">
      <c r="A234" s="91">
        <f>IF(ISTEXT($C234),COUNTA($C$8:$C234),"")</f>
        <v>167</v>
      </c>
      <c r="B234" s="20" t="s">
        <v>73</v>
      </c>
      <c r="C234" s="26" t="s">
        <v>9</v>
      </c>
      <c r="D234" s="28">
        <v>1</v>
      </c>
      <c r="E234" s="73">
        <v>0</v>
      </c>
      <c r="F234" s="32">
        <f t="shared" si="11"/>
        <v>0</v>
      </c>
      <c r="G234" s="24"/>
      <c r="H234" s="24"/>
      <c r="I234" s="24"/>
      <c r="J234" s="24"/>
      <c r="K234" s="24"/>
      <c r="L234" s="24"/>
      <c r="M234" s="24"/>
      <c r="N234" s="24"/>
      <c r="O234" s="24"/>
      <c r="P234" s="24"/>
      <c r="Q234" s="24"/>
      <c r="R234" s="24"/>
    </row>
    <row r="235" spans="1:18" ht="12.75" customHeight="1">
      <c r="A235" s="91">
        <f>IF(ISTEXT($C235),COUNTA($C$8:$C235),"")</f>
        <v>168</v>
      </c>
      <c r="B235" s="20" t="s">
        <v>74</v>
      </c>
      <c r="C235" s="26" t="s">
        <v>9</v>
      </c>
      <c r="D235" s="28">
        <v>1</v>
      </c>
      <c r="E235" s="73">
        <v>0</v>
      </c>
      <c r="F235" s="32">
        <f t="shared" si="11"/>
        <v>0</v>
      </c>
      <c r="G235" s="24"/>
      <c r="H235" s="24"/>
      <c r="I235" s="24"/>
      <c r="J235" s="24"/>
      <c r="K235" s="24"/>
      <c r="L235" s="24"/>
      <c r="M235" s="24"/>
      <c r="N235" s="24"/>
      <c r="O235" s="24"/>
      <c r="P235" s="24"/>
      <c r="Q235" s="24"/>
      <c r="R235" s="24"/>
    </row>
    <row r="236" spans="1:18" ht="12.75" customHeight="1">
      <c r="A236" s="91">
        <f>IF(ISTEXT($C236),COUNTA($C$8:$C236),"")</f>
        <v>169</v>
      </c>
      <c r="B236" s="20" t="s">
        <v>75</v>
      </c>
      <c r="C236" s="26" t="s">
        <v>9</v>
      </c>
      <c r="D236" s="28">
        <v>1</v>
      </c>
      <c r="E236" s="73">
        <v>0</v>
      </c>
      <c r="F236" s="32">
        <f t="shared" si="11"/>
        <v>0</v>
      </c>
      <c r="G236" s="24"/>
      <c r="H236" s="24"/>
      <c r="I236" s="24"/>
      <c r="J236" s="24"/>
      <c r="K236" s="24"/>
      <c r="L236" s="24"/>
      <c r="M236" s="24"/>
      <c r="N236" s="24"/>
      <c r="O236" s="24"/>
      <c r="P236" s="24"/>
      <c r="Q236" s="24"/>
      <c r="R236" s="24"/>
    </row>
    <row r="237" spans="1:18" ht="12.75" customHeight="1">
      <c r="A237" s="91">
        <f>IF(ISTEXT($C237),COUNTA($C$8:$C237),"")</f>
        <v>170</v>
      </c>
      <c r="B237" s="20" t="s">
        <v>76</v>
      </c>
      <c r="C237" s="26" t="s">
        <v>9</v>
      </c>
      <c r="D237" s="28">
        <v>1</v>
      </c>
      <c r="E237" s="73">
        <v>0</v>
      </c>
      <c r="F237" s="32">
        <f t="shared" si="11"/>
        <v>0</v>
      </c>
      <c r="G237" s="24"/>
      <c r="H237" s="24"/>
      <c r="I237" s="24"/>
      <c r="J237" s="24"/>
      <c r="K237" s="24"/>
      <c r="L237" s="24"/>
      <c r="M237" s="24"/>
      <c r="N237" s="24"/>
      <c r="O237" s="24"/>
      <c r="P237" s="24"/>
      <c r="Q237" s="24"/>
      <c r="R237" s="24"/>
    </row>
    <row r="238" spans="1:18" ht="12.75" customHeight="1">
      <c r="A238" s="91">
        <f>IF(ISTEXT($C238),COUNTA($C$8:$C238),"")</f>
        <v>171</v>
      </c>
      <c r="B238" s="31" t="s">
        <v>77</v>
      </c>
      <c r="C238" s="26" t="s">
        <v>9</v>
      </c>
      <c r="D238" s="28">
        <v>1</v>
      </c>
      <c r="E238" s="73">
        <v>0</v>
      </c>
      <c r="F238" s="32">
        <f t="shared" si="11"/>
        <v>0</v>
      </c>
      <c r="G238" s="24"/>
      <c r="H238" s="24"/>
      <c r="I238" s="24"/>
      <c r="J238" s="24"/>
      <c r="K238" s="24"/>
      <c r="L238" s="24"/>
      <c r="M238" s="24"/>
      <c r="N238" s="24"/>
      <c r="O238" s="24"/>
      <c r="P238" s="24"/>
      <c r="Q238" s="24"/>
      <c r="R238" s="24"/>
    </row>
    <row r="239" spans="1:18" ht="12.75" customHeight="1">
      <c r="A239" s="91">
        <f>IF(ISTEXT($C239),COUNTA($C$8:$C239),"")</f>
        <v>172</v>
      </c>
      <c r="B239" s="20" t="s">
        <v>78</v>
      </c>
      <c r="C239" s="26" t="s">
        <v>9</v>
      </c>
      <c r="D239" s="28">
        <v>1</v>
      </c>
      <c r="E239" s="73">
        <v>0</v>
      </c>
      <c r="F239" s="32">
        <f t="shared" si="11"/>
        <v>0</v>
      </c>
      <c r="G239" s="24"/>
      <c r="H239" s="24"/>
      <c r="I239" s="24"/>
      <c r="J239" s="24"/>
      <c r="K239" s="24"/>
      <c r="L239" s="24"/>
      <c r="M239" s="24"/>
      <c r="N239" s="24"/>
      <c r="O239" s="24"/>
      <c r="P239" s="24"/>
      <c r="Q239" s="24"/>
      <c r="R239" s="24"/>
    </row>
    <row r="240" spans="1:18" ht="12.75" customHeight="1">
      <c r="A240" s="91">
        <f>IF(ISTEXT($C240),COUNTA($C$8:$C240),"")</f>
        <v>173</v>
      </c>
      <c r="B240" s="20" t="s">
        <v>79</v>
      </c>
      <c r="C240" s="26" t="s">
        <v>9</v>
      </c>
      <c r="D240" s="28">
        <v>1</v>
      </c>
      <c r="E240" s="73">
        <v>0</v>
      </c>
      <c r="F240" s="32">
        <f t="shared" si="11"/>
        <v>0</v>
      </c>
      <c r="G240" s="24"/>
      <c r="H240" s="24"/>
      <c r="I240" s="24"/>
      <c r="J240" s="24"/>
      <c r="K240" s="24"/>
      <c r="L240" s="24"/>
      <c r="M240" s="24"/>
      <c r="N240" s="24"/>
      <c r="O240" s="24"/>
      <c r="P240" s="24"/>
      <c r="Q240" s="24"/>
      <c r="R240" s="24"/>
    </row>
    <row r="241" spans="1:18" ht="12.75" customHeight="1">
      <c r="A241" s="91">
        <f>IF(ISTEXT($C241),COUNTA($C$8:$C241),"")</f>
        <v>174</v>
      </c>
      <c r="B241" s="20" t="s">
        <v>80</v>
      </c>
      <c r="C241" s="26" t="s">
        <v>9</v>
      </c>
      <c r="D241" s="28">
        <v>1</v>
      </c>
      <c r="E241" s="73">
        <v>0</v>
      </c>
      <c r="F241" s="32">
        <f t="shared" si="11"/>
        <v>0</v>
      </c>
      <c r="G241" s="24"/>
      <c r="H241" s="24"/>
      <c r="I241" s="24"/>
      <c r="J241" s="24"/>
      <c r="K241" s="24"/>
      <c r="L241" s="24"/>
      <c r="M241" s="24"/>
      <c r="N241" s="24"/>
      <c r="O241" s="24"/>
      <c r="P241" s="24"/>
      <c r="Q241" s="24"/>
      <c r="R241" s="24"/>
    </row>
    <row r="242" spans="1:18" ht="12.75" customHeight="1">
      <c r="A242" s="91">
        <f>IF(ISTEXT($C242),COUNTA($C$8:$C242),"")</f>
        <v>175</v>
      </c>
      <c r="B242" s="20" t="s">
        <v>81</v>
      </c>
      <c r="C242" s="26" t="s">
        <v>9</v>
      </c>
      <c r="D242" s="28">
        <v>1</v>
      </c>
      <c r="E242" s="73">
        <v>0</v>
      </c>
      <c r="F242" s="32">
        <f t="shared" si="11"/>
        <v>0</v>
      </c>
      <c r="G242" s="24"/>
      <c r="H242" s="24"/>
      <c r="I242" s="24"/>
      <c r="J242" s="24"/>
      <c r="K242" s="24"/>
      <c r="L242" s="24"/>
      <c r="M242" s="24"/>
      <c r="N242" s="24"/>
      <c r="O242" s="24"/>
      <c r="P242" s="24"/>
      <c r="Q242" s="24"/>
      <c r="R242" s="24"/>
    </row>
    <row r="243" spans="1:18" ht="12.75" customHeight="1">
      <c r="A243" s="91">
        <f>IF(ISTEXT($C243),COUNTA($C$8:$C243),"")</f>
        <v>176</v>
      </c>
      <c r="B243" s="20" t="s">
        <v>149</v>
      </c>
      <c r="C243" s="26" t="s">
        <v>9</v>
      </c>
      <c r="D243" s="28">
        <v>1</v>
      </c>
      <c r="E243" s="73">
        <v>0</v>
      </c>
      <c r="F243" s="32">
        <f t="shared" si="11"/>
        <v>0</v>
      </c>
      <c r="G243" s="24"/>
      <c r="H243" s="24"/>
      <c r="I243" s="24"/>
      <c r="J243" s="24"/>
      <c r="K243" s="24"/>
      <c r="L243" s="24"/>
      <c r="M243" s="24"/>
      <c r="N243" s="24"/>
      <c r="O243" s="24"/>
      <c r="P243" s="24"/>
      <c r="Q243" s="24"/>
      <c r="R243" s="24"/>
    </row>
    <row r="244" spans="1:18" ht="12.75" customHeight="1">
      <c r="A244" s="91">
        <f>IF(ISTEXT($C244),COUNTA($C$8:$C244),"")</f>
        <v>177</v>
      </c>
      <c r="B244" s="20" t="s">
        <v>150</v>
      </c>
      <c r="C244" s="26" t="s">
        <v>9</v>
      </c>
      <c r="D244" s="28">
        <v>1</v>
      </c>
      <c r="E244" s="73">
        <v>0</v>
      </c>
      <c r="F244" s="32">
        <f t="shared" si="11"/>
        <v>0</v>
      </c>
      <c r="G244" s="24"/>
      <c r="H244" s="24"/>
      <c r="I244" s="24"/>
      <c r="J244" s="24"/>
      <c r="K244" s="24"/>
      <c r="L244" s="24"/>
      <c r="M244" s="24"/>
      <c r="N244" s="24"/>
      <c r="O244" s="24"/>
      <c r="P244" s="24"/>
      <c r="Q244" s="24"/>
      <c r="R244" s="24"/>
    </row>
    <row r="245" spans="1:18" ht="12.75" customHeight="1">
      <c r="A245" s="91">
        <f>IF(ISTEXT($C245),COUNTA($C$8:$C245),"")</f>
        <v>178</v>
      </c>
      <c r="B245" s="20" t="s">
        <v>151</v>
      </c>
      <c r="C245" s="26" t="s">
        <v>9</v>
      </c>
      <c r="D245" s="28">
        <v>1</v>
      </c>
      <c r="E245" s="73">
        <v>0</v>
      </c>
      <c r="F245" s="32">
        <f t="shared" si="11"/>
        <v>0</v>
      </c>
      <c r="G245" s="24"/>
      <c r="H245" s="24"/>
      <c r="I245" s="24"/>
      <c r="J245" s="24"/>
      <c r="K245" s="24"/>
      <c r="L245" s="24"/>
      <c r="M245" s="24"/>
      <c r="N245" s="24"/>
      <c r="O245" s="24"/>
      <c r="P245" s="24"/>
      <c r="Q245" s="24"/>
      <c r="R245" s="24"/>
    </row>
    <row r="246" spans="1:18" ht="12.75" customHeight="1">
      <c r="A246" s="91">
        <f>IF(ISTEXT($C246),COUNTA($C$8:$C246),"")</f>
        <v>179</v>
      </c>
      <c r="B246" s="20" t="s">
        <v>82</v>
      </c>
      <c r="C246" s="26" t="s">
        <v>9</v>
      </c>
      <c r="D246" s="28">
        <v>1</v>
      </c>
      <c r="E246" s="73">
        <v>0</v>
      </c>
      <c r="F246" s="32">
        <f t="shared" si="11"/>
        <v>0</v>
      </c>
      <c r="G246" s="24"/>
      <c r="H246" s="24"/>
      <c r="I246" s="24"/>
      <c r="J246" s="24"/>
      <c r="K246" s="24"/>
      <c r="L246" s="24"/>
      <c r="M246" s="24"/>
      <c r="N246" s="24"/>
      <c r="O246" s="24"/>
      <c r="P246" s="24"/>
      <c r="Q246" s="24"/>
      <c r="R246" s="24"/>
    </row>
    <row r="247" spans="1:18" ht="12.75" customHeight="1">
      <c r="A247" s="91" t="str">
        <f>IF(ISTEXT($C247),COUNTA($C$8:$C247),"")</f>
        <v/>
      </c>
      <c r="B247" s="34"/>
      <c r="C247" s="26"/>
      <c r="D247" s="28"/>
      <c r="E247" s="36"/>
      <c r="F247" s="32"/>
      <c r="G247" s="24"/>
      <c r="H247" s="24"/>
      <c r="I247" s="24"/>
      <c r="J247" s="24"/>
      <c r="K247" s="24"/>
      <c r="L247" s="24"/>
      <c r="M247" s="24"/>
      <c r="N247" s="24"/>
      <c r="O247" s="24"/>
      <c r="P247" s="24"/>
      <c r="Q247" s="24"/>
      <c r="R247" s="24"/>
    </row>
    <row r="248" spans="1:18" ht="12.75" customHeight="1">
      <c r="A248" s="91" t="str">
        <f>IF(ISTEXT($C248),COUNTA($C$8:$C248),"")</f>
        <v/>
      </c>
      <c r="B248" s="27" t="s">
        <v>228</v>
      </c>
      <c r="C248" s="26"/>
      <c r="D248" s="28"/>
      <c r="E248" s="36"/>
      <c r="F248" s="32"/>
      <c r="G248" s="24"/>
      <c r="H248" s="24"/>
      <c r="I248" s="24"/>
      <c r="J248" s="24"/>
      <c r="K248" s="24"/>
      <c r="L248" s="24"/>
      <c r="M248" s="24"/>
      <c r="N248" s="24"/>
      <c r="O248" s="24"/>
      <c r="P248" s="24"/>
      <c r="Q248" s="24"/>
      <c r="R248" s="24"/>
    </row>
    <row r="249" spans="1:18" ht="12.75" customHeight="1">
      <c r="A249" s="91" t="str">
        <f>IF(ISTEXT($C249),COUNTA($C$8:$C249),"")</f>
        <v/>
      </c>
      <c r="B249" s="34"/>
      <c r="C249" s="26"/>
      <c r="D249" s="28"/>
      <c r="E249" s="36"/>
      <c r="F249" s="32"/>
      <c r="G249" s="24"/>
      <c r="H249" s="24"/>
      <c r="I249" s="24"/>
      <c r="J249" s="24"/>
      <c r="K249" s="24"/>
      <c r="L249" s="24"/>
      <c r="M249" s="24"/>
      <c r="N249" s="24"/>
      <c r="O249" s="24"/>
      <c r="P249" s="24"/>
      <c r="Q249" s="24"/>
      <c r="R249" s="24"/>
    </row>
    <row r="250" spans="1:18" ht="25.5">
      <c r="A250" s="91">
        <f>IF(ISTEXT($C250),COUNTA($C$8:$C250),"")</f>
        <v>180</v>
      </c>
      <c r="B250" s="20" t="s">
        <v>227</v>
      </c>
      <c r="C250" s="26" t="s">
        <v>219</v>
      </c>
      <c r="D250" s="28"/>
      <c r="E250" s="74">
        <v>0</v>
      </c>
      <c r="F250" s="32">
        <f>E250</f>
        <v>0</v>
      </c>
      <c r="G250" s="24"/>
      <c r="H250" s="24"/>
      <c r="I250" s="24"/>
      <c r="J250" s="24"/>
      <c r="K250" s="24"/>
      <c r="L250" s="24"/>
      <c r="M250" s="24"/>
      <c r="N250" s="24"/>
      <c r="O250" s="24"/>
      <c r="P250" s="24"/>
      <c r="Q250" s="24"/>
      <c r="R250" s="24"/>
    </row>
    <row r="251" spans="1:18" ht="25.5">
      <c r="A251" s="91">
        <f>IF(ISTEXT($C251),COUNTA($C$8:$C251),"")</f>
        <v>181</v>
      </c>
      <c r="B251" s="20" t="s">
        <v>226</v>
      </c>
      <c r="C251" s="26" t="s">
        <v>219</v>
      </c>
      <c r="D251" s="28"/>
      <c r="E251" s="74">
        <v>0</v>
      </c>
      <c r="F251" s="32">
        <f>E251</f>
        <v>0</v>
      </c>
      <c r="G251" s="24"/>
      <c r="H251" s="24"/>
      <c r="I251" s="24"/>
      <c r="J251" s="24"/>
      <c r="K251" s="24"/>
      <c r="L251" s="24"/>
      <c r="M251" s="24"/>
      <c r="N251" s="24"/>
      <c r="O251" s="24"/>
      <c r="P251" s="24"/>
      <c r="Q251" s="24"/>
      <c r="R251" s="24"/>
    </row>
    <row r="252" spans="1:18" ht="25.5">
      <c r="A252" s="91">
        <f>IF(ISTEXT($C252),COUNTA($C$8:$C252),"")</f>
        <v>182</v>
      </c>
      <c r="B252" s="20" t="s">
        <v>225</v>
      </c>
      <c r="C252" s="26" t="s">
        <v>219</v>
      </c>
      <c r="D252" s="28"/>
      <c r="E252" s="74">
        <v>0</v>
      </c>
      <c r="F252" s="32">
        <f t="shared" ref="F252:F257" si="12">E252</f>
        <v>0</v>
      </c>
      <c r="G252" s="24"/>
      <c r="H252" s="24"/>
      <c r="I252" s="24"/>
      <c r="J252" s="24"/>
      <c r="K252" s="24"/>
      <c r="L252" s="24"/>
      <c r="M252" s="24"/>
      <c r="N252" s="24"/>
      <c r="O252" s="24"/>
      <c r="P252" s="24"/>
      <c r="Q252" s="24"/>
      <c r="R252" s="24"/>
    </row>
    <row r="253" spans="1:18" ht="25.5">
      <c r="A253" s="91">
        <f>IF(ISTEXT($C253),COUNTA($C$8:$C253),"")</f>
        <v>183</v>
      </c>
      <c r="B253" s="20" t="s">
        <v>222</v>
      </c>
      <c r="C253" s="26" t="s">
        <v>219</v>
      </c>
      <c r="D253" s="28"/>
      <c r="E253" s="74">
        <v>0</v>
      </c>
      <c r="F253" s="32">
        <f t="shared" si="12"/>
        <v>0</v>
      </c>
      <c r="G253" s="24"/>
      <c r="H253" s="24"/>
      <c r="I253" s="24"/>
      <c r="J253" s="24"/>
      <c r="K253" s="24"/>
      <c r="L253" s="24"/>
      <c r="M253" s="24"/>
      <c r="N253" s="24"/>
      <c r="O253" s="24"/>
      <c r="P253" s="24"/>
      <c r="Q253" s="24"/>
      <c r="R253" s="24"/>
    </row>
    <row r="254" spans="1:18" ht="25.5">
      <c r="A254" s="91">
        <f>IF(ISTEXT($C254),COUNTA($C$8:$C254),"")</f>
        <v>184</v>
      </c>
      <c r="B254" s="20" t="s">
        <v>223</v>
      </c>
      <c r="C254" s="26" t="s">
        <v>219</v>
      </c>
      <c r="D254" s="28"/>
      <c r="E254" s="74">
        <v>0</v>
      </c>
      <c r="F254" s="32">
        <f t="shared" si="12"/>
        <v>0</v>
      </c>
      <c r="G254" s="24"/>
      <c r="H254" s="24"/>
      <c r="I254" s="24"/>
      <c r="J254" s="24"/>
      <c r="K254" s="24"/>
      <c r="L254" s="24"/>
      <c r="M254" s="24"/>
      <c r="N254" s="24"/>
      <c r="O254" s="24"/>
      <c r="P254" s="24"/>
      <c r="Q254" s="24"/>
      <c r="R254" s="24"/>
    </row>
    <row r="255" spans="1:18" ht="25.5">
      <c r="A255" s="91">
        <f>IF(ISTEXT($C255),COUNTA($C$8:$C255),"")</f>
        <v>185</v>
      </c>
      <c r="B255" s="20" t="s">
        <v>224</v>
      </c>
      <c r="C255" s="26" t="s">
        <v>219</v>
      </c>
      <c r="D255" s="28"/>
      <c r="E255" s="74">
        <v>0</v>
      </c>
      <c r="F255" s="32">
        <f t="shared" si="12"/>
        <v>0</v>
      </c>
      <c r="G255" s="24"/>
      <c r="H255" s="24"/>
      <c r="I255" s="24"/>
      <c r="J255" s="24"/>
      <c r="K255" s="24"/>
      <c r="L255" s="24"/>
      <c r="M255" s="24"/>
      <c r="N255" s="24"/>
      <c r="O255" s="24"/>
      <c r="P255" s="24"/>
      <c r="Q255" s="24"/>
      <c r="R255" s="24"/>
    </row>
    <row r="256" spans="1:18" ht="25.5">
      <c r="A256" s="91">
        <f>IF(ISTEXT($C256),COUNTA($C$8:$C256),"")</f>
        <v>186</v>
      </c>
      <c r="B256" s="20" t="s">
        <v>220</v>
      </c>
      <c r="C256" s="26" t="s">
        <v>100</v>
      </c>
      <c r="D256" s="28"/>
      <c r="E256" s="93">
        <v>0</v>
      </c>
      <c r="F256" s="94">
        <f>E256</f>
        <v>0</v>
      </c>
      <c r="G256" s="24"/>
      <c r="H256" s="24"/>
      <c r="I256" s="24"/>
      <c r="J256" s="24"/>
      <c r="K256" s="24"/>
      <c r="L256" s="24"/>
      <c r="M256" s="24"/>
      <c r="N256" s="24"/>
      <c r="O256" s="24"/>
      <c r="P256" s="24"/>
      <c r="Q256" s="24"/>
      <c r="R256" s="24"/>
    </row>
    <row r="257" spans="1:18">
      <c r="A257" s="91">
        <f>IF(ISTEXT($C257),COUNTA($C$8:$C257),"")</f>
        <v>187</v>
      </c>
      <c r="B257" s="20" t="s">
        <v>221</v>
      </c>
      <c r="C257" s="26" t="s">
        <v>100</v>
      </c>
      <c r="D257" s="28"/>
      <c r="E257" s="93">
        <v>0</v>
      </c>
      <c r="F257" s="94">
        <f t="shared" si="12"/>
        <v>0</v>
      </c>
      <c r="G257" s="24"/>
      <c r="H257" s="24"/>
      <c r="I257" s="24"/>
      <c r="J257" s="24"/>
      <c r="K257" s="24"/>
      <c r="L257" s="24"/>
      <c r="M257" s="24"/>
      <c r="N257" s="24"/>
      <c r="O257" s="24"/>
      <c r="P257" s="24"/>
      <c r="Q257" s="24"/>
      <c r="R257" s="24"/>
    </row>
    <row r="258" spans="1:18" ht="12.75" customHeight="1">
      <c r="A258" s="91" t="str">
        <f>IF(ISTEXT($C258),COUNTA($C$8:$C258),"")</f>
        <v/>
      </c>
      <c r="B258" s="34"/>
      <c r="C258" s="26"/>
      <c r="D258" s="28"/>
      <c r="E258" s="36"/>
      <c r="F258" s="32"/>
      <c r="G258" s="24"/>
      <c r="H258" s="24"/>
      <c r="I258" s="24"/>
      <c r="J258" s="24"/>
      <c r="K258" s="24"/>
      <c r="L258" s="24"/>
      <c r="M258" s="24"/>
      <c r="N258" s="24"/>
      <c r="O258" s="24"/>
      <c r="P258" s="24"/>
      <c r="Q258" s="24"/>
      <c r="R258" s="24"/>
    </row>
    <row r="259" spans="1:18" ht="12.75" customHeight="1">
      <c r="A259" s="91" t="str">
        <f>IF(ISTEXT($C259),COUNTA($C$8:$C259),"")</f>
        <v/>
      </c>
      <c r="B259" s="27" t="s">
        <v>116</v>
      </c>
      <c r="C259" s="26"/>
      <c r="D259" s="28"/>
      <c r="E259" s="36"/>
      <c r="F259" s="32"/>
      <c r="G259" s="24"/>
      <c r="H259" s="24"/>
      <c r="I259" s="24"/>
      <c r="J259" s="24"/>
      <c r="K259" s="24"/>
      <c r="L259" s="24"/>
      <c r="M259" s="24"/>
      <c r="N259" s="24"/>
      <c r="O259" s="24"/>
      <c r="P259" s="24"/>
      <c r="Q259" s="24"/>
      <c r="R259" s="24"/>
    </row>
    <row r="260" spans="1:18" ht="12.75" customHeight="1">
      <c r="A260" s="91" t="str">
        <f>IF(ISTEXT($C260),COUNTA($C$8:$C260),"")</f>
        <v/>
      </c>
      <c r="B260" s="20"/>
      <c r="C260" s="26"/>
      <c r="D260" s="28"/>
      <c r="E260" s="36"/>
      <c r="F260" s="32"/>
      <c r="G260" s="24"/>
      <c r="H260" s="24"/>
      <c r="I260" s="24"/>
      <c r="J260" s="24"/>
      <c r="K260" s="24"/>
      <c r="L260" s="24"/>
      <c r="M260" s="24"/>
      <c r="N260" s="24"/>
      <c r="O260" s="24"/>
      <c r="P260" s="24"/>
      <c r="Q260" s="24"/>
      <c r="R260" s="24"/>
    </row>
    <row r="261" spans="1:18" ht="12.75" customHeight="1">
      <c r="A261" s="91" t="str">
        <f>IF(ISTEXT($C261),COUNTA($C$8:$C261),"")</f>
        <v/>
      </c>
      <c r="B261" s="20" t="s">
        <v>83</v>
      </c>
      <c r="C261" s="26"/>
      <c r="D261" s="28"/>
      <c r="E261" s="36"/>
      <c r="F261" s="32"/>
      <c r="G261" s="24"/>
      <c r="H261" s="24"/>
      <c r="I261" s="24"/>
      <c r="J261" s="24"/>
      <c r="K261" s="24"/>
      <c r="L261" s="24"/>
      <c r="M261" s="24"/>
      <c r="N261" s="24"/>
      <c r="O261" s="24"/>
      <c r="P261" s="24"/>
      <c r="Q261" s="24"/>
      <c r="R261" s="24"/>
    </row>
    <row r="262" spans="1:18" ht="25.5">
      <c r="A262" s="91">
        <f>IF(ISTEXT($C262),COUNTA($C$8:$C262),"")</f>
        <v>188</v>
      </c>
      <c r="B262" s="31" t="s">
        <v>131</v>
      </c>
      <c r="C262" s="26" t="s">
        <v>84</v>
      </c>
      <c r="D262" s="28"/>
      <c r="E262" s="73">
        <v>0</v>
      </c>
      <c r="F262" s="32">
        <f>D262*E262</f>
        <v>0</v>
      </c>
      <c r="G262" s="24"/>
      <c r="H262" s="24"/>
      <c r="I262" s="24"/>
      <c r="J262" s="24"/>
      <c r="K262" s="24"/>
      <c r="L262" s="24"/>
      <c r="M262" s="24"/>
      <c r="N262" s="24"/>
      <c r="O262" s="24"/>
      <c r="P262" s="24"/>
      <c r="Q262" s="24"/>
      <c r="R262" s="24"/>
    </row>
    <row r="263" spans="1:18" ht="12.75" customHeight="1">
      <c r="A263" s="91">
        <f>IF(ISTEXT($C263),COUNTA($C$8:$C263),"")</f>
        <v>189</v>
      </c>
      <c r="B263" s="31" t="s">
        <v>218</v>
      </c>
      <c r="C263" s="26" t="s">
        <v>84</v>
      </c>
      <c r="D263" s="28"/>
      <c r="E263" s="73">
        <v>0</v>
      </c>
      <c r="F263" s="32">
        <f>D263*E263</f>
        <v>0</v>
      </c>
      <c r="G263" s="24"/>
      <c r="H263" s="24"/>
      <c r="I263" s="24"/>
      <c r="J263" s="24"/>
      <c r="K263" s="24"/>
      <c r="L263" s="24"/>
      <c r="M263" s="24"/>
      <c r="N263" s="24"/>
      <c r="O263" s="24"/>
      <c r="P263" s="24"/>
      <c r="Q263" s="24"/>
      <c r="R263" s="24"/>
    </row>
    <row r="264" spans="1:18" ht="12.75" customHeight="1">
      <c r="A264" s="91" t="str">
        <f>IF(ISTEXT($C264),COUNTA($C$8:$C264),"")</f>
        <v/>
      </c>
      <c r="B264" s="31"/>
      <c r="C264" s="26"/>
      <c r="D264" s="28"/>
      <c r="E264" s="36"/>
      <c r="F264" s="32"/>
      <c r="G264" s="24"/>
      <c r="H264" s="24"/>
      <c r="I264" s="24"/>
      <c r="J264" s="24"/>
      <c r="K264" s="24"/>
      <c r="L264" s="24"/>
      <c r="M264" s="24"/>
      <c r="N264" s="24"/>
      <c r="O264" s="24"/>
      <c r="P264" s="24"/>
      <c r="Q264" s="24"/>
      <c r="R264" s="24"/>
    </row>
    <row r="265" spans="1:18" ht="12.75" customHeight="1">
      <c r="A265" s="91" t="str">
        <f>IF(ISTEXT($C265),COUNTA($C$8:$C265),"")</f>
        <v/>
      </c>
      <c r="B265" s="20"/>
      <c r="C265" s="26"/>
      <c r="D265" s="28"/>
      <c r="E265" s="36"/>
      <c r="F265" s="32"/>
      <c r="G265" s="24"/>
      <c r="H265" s="24"/>
      <c r="I265" s="24"/>
      <c r="J265" s="24"/>
      <c r="K265" s="24"/>
      <c r="L265" s="24"/>
      <c r="M265" s="24"/>
      <c r="N265" s="24"/>
      <c r="O265" s="24"/>
      <c r="P265" s="24"/>
      <c r="Q265" s="24"/>
      <c r="R265" s="24"/>
    </row>
    <row r="266" spans="1:18" ht="12.75" customHeight="1">
      <c r="A266" s="91" t="str">
        <f>IF(ISTEXT($C266),COUNTA($C$8:$C266),"")</f>
        <v/>
      </c>
      <c r="B266" s="49" t="s">
        <v>85</v>
      </c>
      <c r="C266" s="26"/>
      <c r="D266" s="28"/>
      <c r="E266" s="36"/>
      <c r="F266" s="32"/>
      <c r="G266" s="24"/>
      <c r="H266" s="24"/>
      <c r="I266" s="24"/>
      <c r="J266" s="24"/>
      <c r="K266" s="24"/>
      <c r="L266" s="24"/>
      <c r="M266" s="24"/>
      <c r="N266" s="24"/>
      <c r="O266" s="24"/>
      <c r="P266" s="24"/>
      <c r="Q266" s="24"/>
      <c r="R266" s="24"/>
    </row>
    <row r="267" spans="1:18" ht="38.25">
      <c r="A267" s="91" t="str">
        <f>IF(ISTEXT($C267),COUNTA($C$8:$C267),"")</f>
        <v/>
      </c>
      <c r="B267" s="50" t="s">
        <v>148</v>
      </c>
      <c r="C267" s="26"/>
      <c r="D267" s="28"/>
      <c r="E267" s="36"/>
      <c r="F267" s="32"/>
      <c r="G267" s="24"/>
      <c r="H267" s="24"/>
      <c r="I267" s="24"/>
      <c r="J267" s="24"/>
      <c r="K267" s="24"/>
      <c r="L267" s="24"/>
      <c r="M267" s="24"/>
      <c r="N267" s="24"/>
      <c r="O267" s="24"/>
      <c r="P267" s="24"/>
      <c r="Q267" s="24"/>
      <c r="R267" s="24"/>
    </row>
    <row r="268" spans="1:18" ht="12.75" customHeight="1">
      <c r="A268" s="91" t="str">
        <f>IF(ISTEXT($C268),COUNTA($C$8:$C268),"")</f>
        <v/>
      </c>
      <c r="B268" s="50"/>
      <c r="C268" s="26"/>
      <c r="D268" s="28"/>
      <c r="E268" s="36"/>
      <c r="F268" s="32"/>
      <c r="G268" s="24"/>
      <c r="H268" s="24"/>
      <c r="I268" s="24"/>
      <c r="J268" s="24"/>
      <c r="K268" s="24"/>
      <c r="L268" s="24"/>
      <c r="M268" s="24"/>
      <c r="N268" s="24"/>
      <c r="O268" s="24"/>
      <c r="P268" s="24"/>
      <c r="Q268" s="24"/>
      <c r="R268" s="24"/>
    </row>
    <row r="269" spans="1:18" ht="12.75" customHeight="1">
      <c r="A269" s="91" t="str">
        <f>IF(ISTEXT($C269),COUNTA($C$8:$C269),"")</f>
        <v/>
      </c>
      <c r="B269" s="51" t="s">
        <v>122</v>
      </c>
      <c r="C269" s="26"/>
      <c r="D269" s="40"/>
      <c r="E269" s="36"/>
      <c r="F269" s="32"/>
      <c r="G269" s="24"/>
      <c r="H269" s="24"/>
      <c r="I269" s="24"/>
      <c r="J269" s="24"/>
      <c r="K269" s="24"/>
      <c r="L269" s="24"/>
      <c r="M269" s="24"/>
      <c r="N269" s="24"/>
      <c r="O269" s="24"/>
      <c r="P269" s="24"/>
      <c r="Q269" s="24"/>
      <c r="R269" s="24"/>
    </row>
    <row r="270" spans="1:18" ht="12.75" customHeight="1">
      <c r="A270" s="91" t="str">
        <f>IF(ISTEXT($C270),COUNTA($C$8:$C270),"")</f>
        <v/>
      </c>
      <c r="B270" s="48"/>
      <c r="C270" s="26"/>
      <c r="D270" s="40"/>
      <c r="E270" s="36"/>
      <c r="F270" s="32"/>
      <c r="G270" s="24"/>
      <c r="H270" s="24"/>
      <c r="I270" s="24"/>
      <c r="J270" s="24"/>
      <c r="K270" s="24"/>
      <c r="L270" s="24"/>
      <c r="M270" s="24"/>
      <c r="N270" s="24"/>
      <c r="O270" s="24"/>
      <c r="P270" s="24"/>
      <c r="Q270" s="24"/>
      <c r="R270" s="24"/>
    </row>
    <row r="271" spans="1:18" ht="25.5">
      <c r="A271" s="91" t="str">
        <f>IF(ISTEXT($C271),COUNTA($C$8:$C271),"")</f>
        <v/>
      </c>
      <c r="B271" s="45" t="s">
        <v>123</v>
      </c>
      <c r="C271" s="26"/>
      <c r="D271" s="52"/>
      <c r="E271" s="36"/>
      <c r="F271" s="32"/>
      <c r="G271" s="24"/>
      <c r="H271" s="24"/>
      <c r="I271" s="24"/>
      <c r="J271" s="24"/>
      <c r="K271" s="24"/>
      <c r="L271" s="24"/>
      <c r="M271" s="24"/>
      <c r="N271" s="24"/>
      <c r="O271" s="24"/>
      <c r="P271" s="24"/>
      <c r="Q271" s="24"/>
      <c r="R271" s="24"/>
    </row>
    <row r="272" spans="1:18" ht="12.75" customHeight="1">
      <c r="A272" s="91">
        <f>IF(ISTEXT($C272),COUNTA($C$8:$C272),"")</f>
        <v>190</v>
      </c>
      <c r="B272" s="39" t="s">
        <v>124</v>
      </c>
      <c r="C272" s="38" t="s">
        <v>100</v>
      </c>
      <c r="D272" s="40"/>
      <c r="E272" s="74">
        <v>0</v>
      </c>
      <c r="F272" s="32">
        <f>E272</f>
        <v>0</v>
      </c>
      <c r="G272" s="24"/>
      <c r="H272" s="24"/>
      <c r="I272" s="24"/>
      <c r="J272" s="24"/>
      <c r="K272" s="24"/>
      <c r="L272" s="24"/>
      <c r="M272" s="24"/>
      <c r="N272" s="24"/>
      <c r="O272" s="24"/>
      <c r="P272" s="24"/>
      <c r="Q272" s="24"/>
      <c r="R272" s="24"/>
    </row>
    <row r="273" spans="1:18" ht="12.75" customHeight="1">
      <c r="A273" s="91">
        <f>IF(ISTEXT($C273),COUNTA($C$8:$C273),"")</f>
        <v>191</v>
      </c>
      <c r="B273" s="39" t="s">
        <v>125</v>
      </c>
      <c r="C273" s="38" t="s">
        <v>100</v>
      </c>
      <c r="D273" s="40"/>
      <c r="E273" s="74">
        <v>0</v>
      </c>
      <c r="F273" s="32">
        <f>E273</f>
        <v>0</v>
      </c>
      <c r="G273" s="24"/>
      <c r="H273" s="24"/>
      <c r="I273" s="24"/>
      <c r="J273" s="24"/>
      <c r="K273" s="24"/>
      <c r="L273" s="24"/>
      <c r="M273" s="24"/>
      <c r="N273" s="24"/>
      <c r="O273" s="24"/>
      <c r="P273" s="24"/>
      <c r="Q273" s="24"/>
      <c r="R273" s="24"/>
    </row>
    <row r="274" spans="1:18" ht="12.75" customHeight="1" thickBot="1">
      <c r="A274" s="53" t="str">
        <f>IF(ISTEXT($C274),COUNTA($C$8:$C274),"")</f>
        <v/>
      </c>
      <c r="B274" s="54"/>
      <c r="C274" s="55"/>
      <c r="D274" s="56"/>
      <c r="E274" s="57"/>
      <c r="F274" s="58"/>
      <c r="G274" s="24"/>
      <c r="H274" s="24"/>
      <c r="I274" s="24"/>
      <c r="J274" s="24"/>
      <c r="K274" s="24"/>
      <c r="L274" s="24"/>
      <c r="M274" s="24"/>
      <c r="N274" s="24"/>
      <c r="O274" s="24"/>
      <c r="P274" s="24"/>
      <c r="Q274" s="24"/>
      <c r="R274" s="24"/>
    </row>
    <row r="275" spans="1:18" ht="12.75" customHeight="1" thickTop="1">
      <c r="A275" s="59"/>
      <c r="B275" s="60"/>
      <c r="C275" s="61"/>
      <c r="D275" s="61"/>
      <c r="E275" s="62"/>
      <c r="F275" s="63"/>
      <c r="G275" s="24"/>
      <c r="H275" s="24"/>
      <c r="I275" s="24"/>
      <c r="J275" s="24"/>
      <c r="K275" s="24"/>
      <c r="L275" s="24"/>
      <c r="M275" s="24"/>
      <c r="N275" s="24"/>
      <c r="O275" s="24"/>
      <c r="P275" s="24"/>
      <c r="Q275" s="24"/>
      <c r="R275" s="24"/>
    </row>
  </sheetData>
  <autoFilter ref="A7:R273"/>
  <mergeCells count="4">
    <mergeCell ref="A1:F2"/>
    <mergeCell ref="A5:F5"/>
    <mergeCell ref="E3:F3"/>
    <mergeCell ref="E6:F6"/>
  </mergeCells>
  <phoneticPr fontId="1" type="noConversion"/>
  <printOptions gridLines="1"/>
  <pageMargins left="0.47244094488188981" right="0.19685039370078741" top="0.59055118110236227" bottom="0.55118110236220474" header="0.23622047244094491" footer="0.31496062992125984"/>
  <pageSetup paperSize="9" scale="70" orientation="portrait" r:id="rId1"/>
  <headerFooter>
    <oddHeader>&amp;L&amp;"Arial,Normal"&amp;8 &amp;K0000001704-P5 – GHT de POISSY-SAINT-GERMAIN-EN- LAYE
                    Travaux d’aménagement et réparations importantes des bâtiments  
&amp;R&amp;"Arial,Normal"&amp;8&amp;K000000&amp;P sur &amp;N</oddHeader>
    <oddFooter>&amp;L&amp;"Arial,Normal"&amp;8&amp;K000000GROUPE CETAB&amp;C&amp;"Arial,Normal"&amp;8&amp;K000000Lot 09 - Fluides médicaux&amp;R&amp;"Arial,Normal"&amp;8&amp;K000000DCE - 03/2022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140" zoomScaleNormal="140" workbookViewId="0">
      <selection activeCell="A38" sqref="A38"/>
    </sheetView>
  </sheetViews>
  <sheetFormatPr baseColWidth="10" defaultColWidth="10.7109375" defaultRowHeight="15"/>
  <cols>
    <col min="1" max="1" width="10.7109375" style="76"/>
    <col min="2" max="2" width="54.140625" style="76" customWidth="1"/>
    <col min="3" max="6" width="10.7109375" style="77"/>
    <col min="7" max="16384" width="10.7109375" style="76"/>
  </cols>
  <sheetData>
    <row r="1" spans="1:6">
      <c r="A1" s="103" t="s">
        <v>236</v>
      </c>
      <c r="B1" s="103"/>
      <c r="C1" s="103"/>
      <c r="D1" s="103"/>
      <c r="E1" s="103"/>
      <c r="F1" s="103"/>
    </row>
    <row r="2" spans="1:6" ht="90" customHeight="1">
      <c r="A2" s="104" t="s">
        <v>237</v>
      </c>
      <c r="B2" s="104"/>
      <c r="C2" s="104"/>
      <c r="D2" s="104"/>
      <c r="E2" s="104"/>
      <c r="F2" s="104"/>
    </row>
    <row r="3" spans="1:6" ht="15.75" thickBot="1"/>
    <row r="4" spans="1:6" ht="30">
      <c r="A4" s="78" t="s">
        <v>229</v>
      </c>
      <c r="B4" s="79" t="s">
        <v>230</v>
      </c>
      <c r="C4" s="80" t="s">
        <v>231</v>
      </c>
      <c r="D4" s="79" t="s">
        <v>232</v>
      </c>
      <c r="E4" s="79" t="s">
        <v>233</v>
      </c>
      <c r="F4" s="81" t="s">
        <v>234</v>
      </c>
    </row>
    <row r="5" spans="1:6">
      <c r="A5" s="91">
        <v>10</v>
      </c>
      <c r="B5" s="83" t="str">
        <f t="shared" ref="B5:B22" si="0">IF(BPU6C=0,"",VLOOKUP(BPU6C,BPU6_O,2,FALSE))</f>
        <v>Consignation et purge</v>
      </c>
      <c r="C5" s="84" t="str">
        <f t="shared" ref="C5:C22" si="1">IF(BPU6C=0,"",VLOOKUP(BPU6C,BPU6_O,3,FALSE))</f>
        <v>u</v>
      </c>
      <c r="D5" s="85">
        <v>3</v>
      </c>
      <c r="E5" s="86">
        <f t="shared" ref="E5:E22" si="2">IF(BPU6C=0,"",VLOOKUP(BPU6C,BPU6_O,5,FALSE))</f>
        <v>0</v>
      </c>
      <c r="F5" s="87">
        <f>D5*E5</f>
        <v>0</v>
      </c>
    </row>
    <row r="6" spans="1:6" ht="22.5">
      <c r="A6" s="91">
        <v>43</v>
      </c>
      <c r="B6" s="83" t="str">
        <f t="shared" si="0"/>
        <v>Fourniture et pose de vanne 1/4 de tour 10 x 12 dégraissée compris plombage et étiquetage</v>
      </c>
      <c r="C6" s="84" t="str">
        <f t="shared" si="1"/>
        <v>u</v>
      </c>
      <c r="D6" s="85">
        <v>1</v>
      </c>
      <c r="E6" s="86">
        <f t="shared" si="2"/>
        <v>0</v>
      </c>
      <c r="F6" s="87">
        <f t="shared" ref="F6:F22" si="3">D6*E6</f>
        <v>0</v>
      </c>
    </row>
    <row r="7" spans="1:6" ht="22.5">
      <c r="A7" s="91">
        <v>44</v>
      </c>
      <c r="B7" s="83" t="str">
        <f t="shared" si="0"/>
        <v>Fourniture et pose de vanne 1/4 de tour 12 x 14 dégraissée compris plombage et étiquetage</v>
      </c>
      <c r="C7" s="84" t="str">
        <f t="shared" si="1"/>
        <v>u</v>
      </c>
      <c r="D7" s="85">
        <v>2</v>
      </c>
      <c r="E7" s="86">
        <f t="shared" si="2"/>
        <v>0</v>
      </c>
      <c r="F7" s="87">
        <f t="shared" si="3"/>
        <v>0</v>
      </c>
    </row>
    <row r="8" spans="1:6" ht="22.5">
      <c r="A8" s="91">
        <v>63</v>
      </c>
      <c r="B8" s="83" t="str">
        <f t="shared" si="0"/>
        <v>Fourniture et pose d'une unité de seconde détente type Détendeur DOUBLE pour Oxygène Médical conforme norme CE</v>
      </c>
      <c r="C8" s="84" t="str">
        <f t="shared" si="1"/>
        <v>u</v>
      </c>
      <c r="D8" s="85">
        <v>2</v>
      </c>
      <c r="E8" s="86">
        <f t="shared" si="2"/>
        <v>0</v>
      </c>
      <c r="F8" s="87">
        <f t="shared" si="3"/>
        <v>0</v>
      </c>
    </row>
    <row r="9" spans="1:6" ht="33.75">
      <c r="A9" s="91">
        <v>64</v>
      </c>
      <c r="B9" s="83" t="str">
        <f t="shared" si="0"/>
        <v>Fourniture et pose d'une unité de seconde détente type Détendeur DOUBLE pour Air Médical 4,5 bars conforme norme CEAir Médical 4,5 bars conforme norme CE</v>
      </c>
      <c r="C9" s="84" t="str">
        <f t="shared" si="1"/>
        <v>u</v>
      </c>
      <c r="D9" s="85">
        <v>2</v>
      </c>
      <c r="E9" s="86">
        <f t="shared" si="2"/>
        <v>0</v>
      </c>
      <c r="F9" s="87">
        <f t="shared" si="3"/>
        <v>0</v>
      </c>
    </row>
    <row r="10" spans="1:6" ht="22.5">
      <c r="A10" s="91">
        <v>65</v>
      </c>
      <c r="B10" s="83" t="str">
        <f t="shared" si="0"/>
        <v>Fourniture et pose d'une unité de seconde détente type Détendeur DOUBLE pour Protoxyde d'Azote Médical 4,5 bars conforme norme CE</v>
      </c>
      <c r="C10" s="84" t="str">
        <f t="shared" si="1"/>
        <v>u</v>
      </c>
      <c r="D10" s="85">
        <v>1</v>
      </c>
      <c r="E10" s="86">
        <f t="shared" si="2"/>
        <v>0</v>
      </c>
      <c r="F10" s="87">
        <f t="shared" si="3"/>
        <v>0</v>
      </c>
    </row>
    <row r="11" spans="1:6">
      <c r="A11" s="91">
        <v>57</v>
      </c>
      <c r="B11" s="83" t="str">
        <f t="shared" si="0"/>
        <v>Fourniture et pose d'un coffret plastique transparent pour Détendeur</v>
      </c>
      <c r="C11" s="84" t="str">
        <f t="shared" si="1"/>
        <v>u</v>
      </c>
      <c r="D11" s="85">
        <v>5</v>
      </c>
      <c r="E11" s="86">
        <f t="shared" si="2"/>
        <v>0</v>
      </c>
      <c r="F11" s="87">
        <f t="shared" si="3"/>
        <v>0</v>
      </c>
    </row>
    <row r="12" spans="1:6" ht="33.75">
      <c r="A12" s="91">
        <v>14</v>
      </c>
      <c r="B12" s="83" t="str">
        <f t="shared" si="0"/>
        <v>Fourniture et pose de tube cuivre diamètre 10 x 12 dégraissé conforme NF EN13348 compris coude-tés-supports, assemblé par brasure argent 40% sous azote, avec Marquage apposé.</v>
      </c>
      <c r="C12" s="84" t="str">
        <f t="shared" si="1"/>
        <v>ml</v>
      </c>
      <c r="D12" s="85">
        <v>6</v>
      </c>
      <c r="E12" s="86">
        <f t="shared" si="2"/>
        <v>0</v>
      </c>
      <c r="F12" s="87">
        <f t="shared" si="3"/>
        <v>0</v>
      </c>
    </row>
    <row r="13" spans="1:6" ht="33.75">
      <c r="A13" s="91">
        <v>15</v>
      </c>
      <c r="B13" s="83" t="str">
        <f t="shared" si="0"/>
        <v>Fourniture et pose de tube cuivre diamètre 12 x 14 dégraissé conforme NF EN13348 compris coude-tés-supports, assemblé par brasure argent 40% sous azote, avec Marquage apposé.</v>
      </c>
      <c r="C13" s="84" t="str">
        <f t="shared" si="1"/>
        <v>ml</v>
      </c>
      <c r="D13" s="85">
        <v>4</v>
      </c>
      <c r="E13" s="86">
        <f t="shared" si="2"/>
        <v>0</v>
      </c>
      <c r="F13" s="87">
        <f t="shared" si="3"/>
        <v>0</v>
      </c>
    </row>
    <row r="14" spans="1:6">
      <c r="A14" s="91">
        <v>23</v>
      </c>
      <c r="B14" s="83" t="str">
        <f t="shared" si="0"/>
        <v>Réalisation d'un piquage sur une canalisation existante</v>
      </c>
      <c r="C14" s="84" t="str">
        <f t="shared" si="1"/>
        <v>u</v>
      </c>
      <c r="D14" s="85">
        <v>8</v>
      </c>
      <c r="E14" s="86">
        <f t="shared" si="2"/>
        <v>0</v>
      </c>
      <c r="F14" s="87">
        <f t="shared" ref="F14:F16" si="4">D14*E14</f>
        <v>0</v>
      </c>
    </row>
    <row r="15" spans="1:6">
      <c r="A15" s="91">
        <v>115</v>
      </c>
      <c r="B15" s="83" t="str">
        <f t="shared" si="0"/>
        <v>Fourniture et pose de capteur analogique de gaz 0/16 bars</v>
      </c>
      <c r="C15" s="84" t="str">
        <f t="shared" si="1"/>
        <v>u</v>
      </c>
      <c r="D15" s="85">
        <v>10</v>
      </c>
      <c r="E15" s="86">
        <f t="shared" si="2"/>
        <v>0</v>
      </c>
      <c r="F15" s="87">
        <f t="shared" ref="F15" si="5">D15*E15</f>
        <v>0</v>
      </c>
    </row>
    <row r="16" spans="1:6" ht="67.5">
      <c r="A16" s="91">
        <v>112</v>
      </c>
      <c r="B16" s="83" t="str">
        <f t="shared" si="0"/>
        <v>Fourniture et pose d'un coffret d'alarme de contrôle de pression pour 3 type de gaz avec affichage visuel et dispositif d'alarme sonore, composé :
• Capteurs analogique de pression
• Afficheur mini-maxi des pressions en alternance par gaz et vide
• Voyant de défaut par type de gaz
• Communication pour report</v>
      </c>
      <c r="C16" s="84" t="str">
        <f t="shared" si="1"/>
        <v>u</v>
      </c>
      <c r="D16" s="85">
        <v>10</v>
      </c>
      <c r="E16" s="86">
        <f t="shared" si="2"/>
        <v>0</v>
      </c>
      <c r="F16" s="87">
        <f t="shared" si="4"/>
        <v>0</v>
      </c>
    </row>
    <row r="17" spans="1:6" ht="22.5">
      <c r="A17" s="91">
        <v>180</v>
      </c>
      <c r="B17" s="83" t="str">
        <f t="shared" si="0"/>
        <v>Prix horaires de main-d'œuvre pour heures de jour, qualification niveau Chef d'Equipe / Chef de Chantier</v>
      </c>
      <c r="C17" s="84" t="str">
        <f t="shared" si="1"/>
        <v>H</v>
      </c>
      <c r="D17" s="85">
        <v>4</v>
      </c>
      <c r="E17" s="86">
        <f t="shared" si="2"/>
        <v>0</v>
      </c>
      <c r="F17" s="87">
        <f t="shared" ref="F17:F19" si="6">D17*E17</f>
        <v>0</v>
      </c>
    </row>
    <row r="18" spans="1:6">
      <c r="A18" s="91">
        <v>187</v>
      </c>
      <c r="B18" s="83" t="str">
        <f t="shared" si="0"/>
        <v>Majoration du Taux Horaire en cas d'intervention Sous-Section 4</v>
      </c>
      <c r="C18" s="84" t="str">
        <f t="shared" si="1"/>
        <v>%</v>
      </c>
      <c r="D18" s="85">
        <v>1</v>
      </c>
      <c r="E18" s="90">
        <f t="shared" si="2"/>
        <v>0</v>
      </c>
      <c r="F18" s="87">
        <f>F17*E18</f>
        <v>0</v>
      </c>
    </row>
    <row r="19" spans="1:6" ht="22.5">
      <c r="A19" s="91">
        <v>181</v>
      </c>
      <c r="B19" s="83" t="str">
        <f t="shared" si="0"/>
        <v>Prix horaires de main-d'œuvre pour heures de jour, qualification niveau Compagnon / Ouvrier qualifié</v>
      </c>
      <c r="C19" s="84" t="str">
        <f t="shared" si="1"/>
        <v>H</v>
      </c>
      <c r="D19" s="85">
        <v>8</v>
      </c>
      <c r="E19" s="86">
        <f t="shared" si="2"/>
        <v>0</v>
      </c>
      <c r="F19" s="87">
        <f t="shared" si="6"/>
        <v>0</v>
      </c>
    </row>
    <row r="20" spans="1:6">
      <c r="A20" s="91">
        <v>187</v>
      </c>
      <c r="B20" s="83" t="str">
        <f t="shared" si="0"/>
        <v>Majoration du Taux Horaire en cas d'intervention Sous-Section 4</v>
      </c>
      <c r="C20" s="84" t="str">
        <f t="shared" si="1"/>
        <v>%</v>
      </c>
      <c r="D20" s="85">
        <v>1</v>
      </c>
      <c r="E20" s="90">
        <f t="shared" si="2"/>
        <v>0</v>
      </c>
      <c r="F20" s="87">
        <f>F19*E1</f>
        <v>0</v>
      </c>
    </row>
    <row r="21" spans="1:6">
      <c r="A21" s="91">
        <v>146</v>
      </c>
      <c r="B21" s="83" t="str">
        <f t="shared" si="0"/>
        <v>Dossier d'identité</v>
      </c>
      <c r="C21" s="84" t="str">
        <f t="shared" si="1"/>
        <v>u</v>
      </c>
      <c r="D21" s="85">
        <v>1</v>
      </c>
      <c r="E21" s="86">
        <f t="shared" si="2"/>
        <v>0</v>
      </c>
      <c r="F21" s="87">
        <f t="shared" si="3"/>
        <v>0</v>
      </c>
    </row>
    <row r="22" spans="1:6">
      <c r="A22" s="91">
        <v>147</v>
      </c>
      <c r="B22" s="83" t="str">
        <f t="shared" si="0"/>
        <v>Réception, Essai et mise en service</v>
      </c>
      <c r="C22" s="84" t="str">
        <f t="shared" si="1"/>
        <v>u</v>
      </c>
      <c r="D22" s="85">
        <v>1</v>
      </c>
      <c r="E22" s="86">
        <f t="shared" si="2"/>
        <v>0</v>
      </c>
      <c r="F22" s="87">
        <f t="shared" si="3"/>
        <v>0</v>
      </c>
    </row>
    <row r="23" spans="1:6">
      <c r="A23" s="105" t="s">
        <v>235</v>
      </c>
      <c r="B23" s="105"/>
      <c r="C23" s="105"/>
      <c r="D23" s="105"/>
      <c r="E23" s="105"/>
      <c r="F23" s="88">
        <f>SUM(F5:F22)</f>
        <v>0</v>
      </c>
    </row>
    <row r="25" spans="1:6" ht="30" customHeight="1">
      <c r="A25" s="103" t="s">
        <v>240</v>
      </c>
      <c r="B25" s="103"/>
      <c r="C25" s="103"/>
      <c r="D25" s="103"/>
      <c r="E25" s="103"/>
      <c r="F25" s="103"/>
    </row>
    <row r="26" spans="1:6" ht="79.900000000000006" customHeight="1">
      <c r="A26" s="104" t="s">
        <v>241</v>
      </c>
      <c r="B26" s="104"/>
      <c r="C26" s="104"/>
      <c r="D26" s="104"/>
      <c r="E26" s="104"/>
      <c r="F26" s="104"/>
    </row>
    <row r="27" spans="1:6" ht="15.75" thickBot="1"/>
    <row r="28" spans="1:6" ht="30">
      <c r="A28" s="78" t="s">
        <v>229</v>
      </c>
      <c r="B28" s="79" t="s">
        <v>230</v>
      </c>
      <c r="C28" s="80" t="s">
        <v>231</v>
      </c>
      <c r="D28" s="79" t="s">
        <v>232</v>
      </c>
      <c r="E28" s="79" t="s">
        <v>233</v>
      </c>
      <c r="F28" s="81" t="s">
        <v>234</v>
      </c>
    </row>
    <row r="29" spans="1:6">
      <c r="A29" s="82">
        <v>11</v>
      </c>
      <c r="B29" s="83" t="str">
        <f t="shared" ref="B29:B38" si="7">IF(BPU6C=0,"",VLOOKUP(BPU6C,BPU6_O,2,FALSE))</f>
        <v>Dépose de tube et évacuation en décharge agrée</v>
      </c>
      <c r="C29" s="84" t="str">
        <f t="shared" ref="C29:C38" si="8">IF(BPU6C=0,"",VLOOKUP(BPU6C,BPU6_O,3,FALSE))</f>
        <v>ml</v>
      </c>
      <c r="D29" s="85">
        <v>72</v>
      </c>
      <c r="E29" s="86">
        <f t="shared" ref="E29:E38" si="9">IF(BPU6C=0,"",VLOOKUP(BPU6C,BPU6_O,5,FALSE))</f>
        <v>0</v>
      </c>
      <c r="F29" s="87">
        <f t="shared" ref="F29:F33" si="10">D29*E29</f>
        <v>0</v>
      </c>
    </row>
    <row r="30" spans="1:6" ht="33.75">
      <c r="A30" s="82">
        <v>8</v>
      </c>
      <c r="B30" s="83" t="str">
        <f t="shared" si="7"/>
        <v>Dépose de faux plafonds tout type , dalles ou lames métalliques compris ossature, tiges filetées et cornières. • Avec soins pour réemploi compris repose</v>
      </c>
      <c r="C30" s="84" t="str">
        <f t="shared" si="8"/>
        <v>m²</v>
      </c>
      <c r="D30" s="85">
        <v>48</v>
      </c>
      <c r="E30" s="86">
        <f t="shared" si="9"/>
        <v>0</v>
      </c>
      <c r="F30" s="87">
        <f t="shared" si="10"/>
        <v>0</v>
      </c>
    </row>
    <row r="31" spans="1:6">
      <c r="A31" s="82">
        <v>10</v>
      </c>
      <c r="B31" s="83" t="str">
        <f t="shared" si="7"/>
        <v>Consignation et purge</v>
      </c>
      <c r="C31" s="84" t="str">
        <f t="shared" si="8"/>
        <v>u</v>
      </c>
      <c r="D31" s="85">
        <v>3</v>
      </c>
      <c r="E31" s="86">
        <f t="shared" si="9"/>
        <v>0</v>
      </c>
      <c r="F31" s="87">
        <f t="shared" si="10"/>
        <v>0</v>
      </c>
    </row>
    <row r="32" spans="1:6">
      <c r="A32" s="82">
        <v>12</v>
      </c>
      <c r="B32" s="83" t="str">
        <f t="shared" si="7"/>
        <v>Dépose de prise et évacuation en décharge agrée</v>
      </c>
      <c r="C32" s="84" t="str">
        <f t="shared" si="8"/>
        <v>u</v>
      </c>
      <c r="D32" s="85">
        <v>3</v>
      </c>
      <c r="E32" s="86">
        <f t="shared" si="9"/>
        <v>0</v>
      </c>
      <c r="F32" s="87">
        <f t="shared" si="10"/>
        <v>0</v>
      </c>
    </row>
    <row r="33" spans="1:6" ht="22.5">
      <c r="A33" s="82">
        <v>180</v>
      </c>
      <c r="B33" s="83" t="str">
        <f t="shared" si="7"/>
        <v>Prix horaires de main-d'œuvre pour heures de jour, qualification niveau Chef d'Equipe / Chef de Chantier</v>
      </c>
      <c r="C33" s="84" t="str">
        <f t="shared" si="8"/>
        <v>H</v>
      </c>
      <c r="D33" s="85">
        <v>2</v>
      </c>
      <c r="E33" s="86">
        <f t="shared" si="9"/>
        <v>0</v>
      </c>
      <c r="F33" s="87">
        <f t="shared" si="10"/>
        <v>0</v>
      </c>
    </row>
    <row r="34" spans="1:6">
      <c r="A34" s="82">
        <v>187</v>
      </c>
      <c r="B34" s="83" t="str">
        <f t="shared" si="7"/>
        <v>Majoration du Taux Horaire en cas d'intervention Sous-Section 4</v>
      </c>
      <c r="C34" s="84" t="str">
        <f t="shared" si="8"/>
        <v>%</v>
      </c>
      <c r="D34" s="85">
        <v>1</v>
      </c>
      <c r="E34" s="90">
        <f t="shared" si="9"/>
        <v>0</v>
      </c>
      <c r="F34" s="87">
        <f>F33*E34</f>
        <v>0</v>
      </c>
    </row>
    <row r="35" spans="1:6" ht="22.5">
      <c r="A35" s="82">
        <v>183</v>
      </c>
      <c r="B35" s="83" t="str">
        <f t="shared" si="7"/>
        <v>Prix horaires de main-d'œuvre pour heures de nuit, qualification niveau Chef d'Equipe / Chef de Chantier</v>
      </c>
      <c r="C35" s="84" t="str">
        <f t="shared" si="8"/>
        <v>H</v>
      </c>
      <c r="D35" s="85">
        <v>2</v>
      </c>
      <c r="E35" s="86">
        <f t="shared" si="9"/>
        <v>0</v>
      </c>
      <c r="F35" s="87">
        <f t="shared" ref="F35" si="11">D35*E35</f>
        <v>0</v>
      </c>
    </row>
    <row r="36" spans="1:6">
      <c r="A36" s="82">
        <v>187</v>
      </c>
      <c r="B36" s="83" t="str">
        <f t="shared" si="7"/>
        <v>Majoration du Taux Horaire en cas d'intervention Sous-Section 4</v>
      </c>
      <c r="C36" s="84" t="str">
        <f t="shared" si="8"/>
        <v>%</v>
      </c>
      <c r="D36" s="85">
        <v>1</v>
      </c>
      <c r="E36" s="90">
        <f t="shared" si="9"/>
        <v>0</v>
      </c>
      <c r="F36" s="87">
        <f>F35*E36</f>
        <v>0</v>
      </c>
    </row>
    <row r="37" spans="1:6" ht="22.5">
      <c r="A37" s="82">
        <v>184</v>
      </c>
      <c r="B37" s="83" t="str">
        <f t="shared" si="7"/>
        <v>Prix horaires de main-d'œuvre pour heures de nuit, qualification niveau Compagnon / Ouvrier qualifié</v>
      </c>
      <c r="C37" s="84" t="str">
        <f t="shared" si="8"/>
        <v>H</v>
      </c>
      <c r="D37" s="85">
        <v>8</v>
      </c>
      <c r="E37" s="86">
        <f t="shared" si="9"/>
        <v>0</v>
      </c>
      <c r="F37" s="87">
        <f t="shared" ref="F37" si="12">D37*E37</f>
        <v>0</v>
      </c>
    </row>
    <row r="38" spans="1:6">
      <c r="A38" s="82">
        <v>187</v>
      </c>
      <c r="B38" s="83" t="str">
        <f t="shared" si="7"/>
        <v>Majoration du Taux Horaire en cas d'intervention Sous-Section 4</v>
      </c>
      <c r="C38" s="84" t="str">
        <f t="shared" si="8"/>
        <v>%</v>
      </c>
      <c r="D38" s="85">
        <v>1</v>
      </c>
      <c r="E38" s="90">
        <f t="shared" si="9"/>
        <v>0</v>
      </c>
      <c r="F38" s="87">
        <f>F37*E38</f>
        <v>0</v>
      </c>
    </row>
    <row r="39" spans="1:6">
      <c r="A39" s="102" t="s">
        <v>235</v>
      </c>
      <c r="B39" s="102"/>
      <c r="C39" s="102"/>
      <c r="D39" s="102"/>
      <c r="E39" s="102"/>
      <c r="F39" s="89">
        <f>SUM(F29:F38)</f>
        <v>0</v>
      </c>
    </row>
  </sheetData>
  <mergeCells count="6">
    <mergeCell ref="A39:E39"/>
    <mergeCell ref="A1:F1"/>
    <mergeCell ref="A2:F2"/>
    <mergeCell ref="A23:E23"/>
    <mergeCell ref="A25:F25"/>
    <mergeCell ref="A26:F26"/>
  </mergeCells>
  <printOptions horizontalCentered="1" verticalCentered="1"/>
  <pageMargins left="0.23622047244094491" right="0.23622047244094491" top="0.74803149606299213" bottom="0.74803149606299213" header="0.31496062992125984" footer="0.31496062992125984"/>
  <pageSetup paperSize="9" scale="92" fitToHeight="2" orientation="portrait" r:id="rId1"/>
  <rowBreaks count="1" manualBreakCount="1">
    <brk id="2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BPU LOT06</vt:lpstr>
      <vt:lpstr>DQE_L6</vt:lpstr>
      <vt:lpstr>BPU6_O</vt:lpstr>
      <vt:lpstr>BPU6C</vt:lpstr>
      <vt:lpstr>DQE_L6!Zone_d_impression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F.MIREMONT</dc:creator>
  <cp:lastModifiedBy>LAETITIA NIELLEZ</cp:lastModifiedBy>
  <cp:lastPrinted>2026-04-01T10:44:14Z</cp:lastPrinted>
  <dcterms:created xsi:type="dcterms:W3CDTF">2022-02-08T09:09:59Z</dcterms:created>
  <dcterms:modified xsi:type="dcterms:W3CDTF">2026-04-02T07:17:33Z</dcterms:modified>
</cp:coreProperties>
</file>